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llerMS\Desktop\Документы и материалы на 2024\"/>
    </mc:Choice>
  </mc:AlternateContent>
  <bookViews>
    <workbookView xWindow="360" yWindow="390" windowWidth="14940" windowHeight="903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Бюджет!$A$13:$I$13</definedName>
    <definedName name="_xlnm.Print_Titles" localSheetId="0">Бюджет!$9:$9</definedName>
    <definedName name="_xlnm.Print_Area" localSheetId="0">Бюджет!$A$1:$AB$477</definedName>
  </definedNames>
  <calcPr calcId="152511"/>
</workbook>
</file>

<file path=xl/calcChain.xml><?xml version="1.0" encoding="utf-8"?>
<calcChain xmlns="http://schemas.openxmlformats.org/spreadsheetml/2006/main">
  <c r="Z28" i="1" l="1"/>
  <c r="AA476" i="1"/>
  <c r="AA475" i="1"/>
  <c r="AA465" i="1"/>
  <c r="AA436" i="1"/>
  <c r="AA435" i="1"/>
  <c r="AA433" i="1"/>
  <c r="AB433" i="1" s="1"/>
  <c r="AB432" i="1" s="1"/>
  <c r="AA424" i="1"/>
  <c r="AA419" i="1"/>
  <c r="AA414" i="1"/>
  <c r="AA409" i="1"/>
  <c r="AB409" i="1" s="1"/>
  <c r="AA408" i="1"/>
  <c r="AA404" i="1"/>
  <c r="AB403" i="1" s="1"/>
  <c r="AA401" i="1"/>
  <c r="AA396" i="1"/>
  <c r="AB396" i="1" s="1"/>
  <c r="AA393" i="1"/>
  <c r="AA386" i="1"/>
  <c r="AA385" i="1"/>
  <c r="AA383" i="1"/>
  <c r="AB383" i="1" s="1"/>
  <c r="AA381" i="1"/>
  <c r="AA380" i="1"/>
  <c r="AA377" i="1"/>
  <c r="AA372" i="1"/>
  <c r="AA370" i="1"/>
  <c r="AA369" i="1"/>
  <c r="AA368" i="1"/>
  <c r="AA367" i="1"/>
  <c r="AA366" i="1"/>
  <c r="AA364" i="1"/>
  <c r="AA363" i="1"/>
  <c r="AA354" i="1"/>
  <c r="AA347" i="1"/>
  <c r="AA346" i="1"/>
  <c r="AA345" i="1"/>
  <c r="AA344" i="1"/>
  <c r="AA342" i="1"/>
  <c r="AA341" i="1"/>
  <c r="AA331" i="1"/>
  <c r="AB331" i="1" s="1"/>
  <c r="AA329" i="1"/>
  <c r="AB329" i="1" s="1"/>
  <c r="AA323" i="1"/>
  <c r="AA322" i="1"/>
  <c r="AA321" i="1"/>
  <c r="AB321" i="1" s="1"/>
  <c r="AA317" i="1"/>
  <c r="AA312" i="1"/>
  <c r="AB312" i="1" s="1"/>
  <c r="AA311" i="1"/>
  <c r="AB311" i="1" s="1"/>
  <c r="AB310" i="1" s="1"/>
  <c r="AB309" i="1" s="1"/>
  <c r="AA307" i="1"/>
  <c r="AA306" i="1"/>
  <c r="AA304" i="1"/>
  <c r="AA302" i="1"/>
  <c r="AA300" i="1"/>
  <c r="AA298" i="1"/>
  <c r="AA297" i="1"/>
  <c r="AA296" i="1"/>
  <c r="AA295" i="1"/>
  <c r="AA294" i="1"/>
  <c r="AA293" i="1"/>
  <c r="AA292" i="1"/>
  <c r="AA291" i="1"/>
  <c r="AA290" i="1"/>
  <c r="AA289" i="1"/>
  <c r="AB285" i="1"/>
  <c r="AA286" i="1"/>
  <c r="AA285" i="1" s="1"/>
  <c r="AA284" i="1"/>
  <c r="AA281" i="1"/>
  <c r="AB281" i="1" s="1"/>
  <c r="AA279" i="1"/>
  <c r="AA266" i="1"/>
  <c r="AB265" i="1" s="1"/>
  <c r="AA264" i="1"/>
  <c r="AA263" i="1"/>
  <c r="AA262" i="1"/>
  <c r="AA261" i="1"/>
  <c r="AA260" i="1"/>
  <c r="AA257" i="1"/>
  <c r="AA256" i="1"/>
  <c r="AA255" i="1"/>
  <c r="AA252" i="1"/>
  <c r="AA251" i="1"/>
  <c r="AA250" i="1"/>
  <c r="AA249" i="1"/>
  <c r="AA240" i="1"/>
  <c r="AA239" i="1"/>
  <c r="AA238" i="1"/>
  <c r="AA235" i="1"/>
  <c r="AA234" i="1"/>
  <c r="AA233" i="1"/>
  <c r="AA232" i="1"/>
  <c r="AA231" i="1"/>
  <c r="AA230" i="1"/>
  <c r="AA225" i="1"/>
  <c r="AA224" i="1"/>
  <c r="AA223" i="1"/>
  <c r="AA219" i="1"/>
  <c r="AA218" i="1"/>
  <c r="AA217" i="1"/>
  <c r="AA216" i="1"/>
  <c r="AA215" i="1"/>
  <c r="AA214" i="1"/>
  <c r="AA213" i="1"/>
  <c r="AA212" i="1"/>
  <c r="AA211" i="1"/>
  <c r="AA208" i="1"/>
  <c r="AA207" i="1"/>
  <c r="AA206" i="1"/>
  <c r="AA202" i="1"/>
  <c r="AA201" i="1"/>
  <c r="AA200" i="1"/>
  <c r="AA199" i="1"/>
  <c r="AA198" i="1"/>
  <c r="AA195" i="1"/>
  <c r="AA190" i="1"/>
  <c r="AA186" i="1"/>
  <c r="AA183" i="1"/>
  <c r="AB181" i="1" s="1"/>
  <c r="AA168" i="1"/>
  <c r="AB167" i="1" s="1"/>
  <c r="AA166" i="1"/>
  <c r="AB165" i="1" s="1"/>
  <c r="AA155" i="1"/>
  <c r="AA151" i="1"/>
  <c r="AA148" i="1"/>
  <c r="AA147" i="1"/>
  <c r="AA146" i="1"/>
  <c r="AA145" i="1"/>
  <c r="AA144" i="1"/>
  <c r="AA141" i="1"/>
  <c r="AA140" i="1"/>
  <c r="AA138" i="1" s="1"/>
  <c r="AB134" i="1"/>
  <c r="AA137" i="1"/>
  <c r="AA131" i="1"/>
  <c r="AB130" i="1"/>
  <c r="AB129" i="1" s="1"/>
  <c r="AA128" i="1"/>
  <c r="AA127" i="1" s="1"/>
  <c r="AB124" i="1"/>
  <c r="AA126" i="1"/>
  <c r="AA125" i="1"/>
  <c r="AA124" i="1"/>
  <c r="AA123" i="1"/>
  <c r="AB122" i="1" s="1"/>
  <c r="AA120" i="1"/>
  <c r="AA118" i="1"/>
  <c r="AA116" i="1"/>
  <c r="AA114" i="1"/>
  <c r="AA113" i="1" s="1"/>
  <c r="AA106" i="1"/>
  <c r="AA105" i="1"/>
  <c r="AA103" i="1"/>
  <c r="AA101" i="1"/>
  <c r="AA86" i="1"/>
  <c r="AA84" i="1"/>
  <c r="AB83" i="1" s="1"/>
  <c r="AA82" i="1"/>
  <c r="AA80" i="1"/>
  <c r="AA78" i="1"/>
  <c r="AA77" i="1"/>
  <c r="AA76" i="1"/>
  <c r="AA75" i="1"/>
  <c r="AA74" i="1"/>
  <c r="AA73" i="1"/>
  <c r="AA70" i="1"/>
  <c r="AA69" i="1"/>
  <c r="AA65" i="1"/>
  <c r="AA62" i="1"/>
  <c r="AA60" i="1"/>
  <c r="AA59" i="1"/>
  <c r="AA57" i="1"/>
  <c r="AA55" i="1"/>
  <c r="AA54" i="1"/>
  <c r="AA53" i="1"/>
  <c r="AA50" i="1"/>
  <c r="AA49" i="1"/>
  <c r="AA48" i="1"/>
  <c r="AA46" i="1"/>
  <c r="AA45" i="1"/>
  <c r="AB44" i="1"/>
  <c r="AA40" i="1"/>
  <c r="AA38" i="1"/>
  <c r="AB37" i="1" s="1"/>
  <c r="AA36" i="1"/>
  <c r="AB36" i="1" s="1"/>
  <c r="AB35" i="1" s="1"/>
  <c r="AA34" i="1"/>
  <c r="AA33" i="1"/>
  <c r="AA32" i="1"/>
  <c r="AA31" i="1"/>
  <c r="AA30" i="1"/>
  <c r="AA27" i="1"/>
  <c r="AA26" i="1"/>
  <c r="AA25" i="1"/>
  <c r="AA24" i="1"/>
  <c r="AB14" i="1"/>
  <c r="AB13" i="1" s="1"/>
  <c r="AB11" i="1"/>
  <c r="AA11" i="1"/>
  <c r="Z474" i="1"/>
  <c r="Z473" i="1"/>
  <c r="AA473" i="1" s="1"/>
  <c r="Z472" i="1"/>
  <c r="AA472" i="1" s="1"/>
  <c r="Z471" i="1"/>
  <c r="AA471" i="1" s="1"/>
  <c r="Z470" i="1"/>
  <c r="AA470" i="1" s="1"/>
  <c r="Z469" i="1"/>
  <c r="AA469" i="1" s="1"/>
  <c r="Z464" i="1"/>
  <c r="AA464" i="1" s="1"/>
  <c r="AB464" i="1" s="1"/>
  <c r="Z463" i="1"/>
  <c r="AA463" i="1" s="1"/>
  <c r="AB463" i="1" s="1"/>
  <c r="Z462" i="1"/>
  <c r="AA462" i="1" s="1"/>
  <c r="Z461" i="1"/>
  <c r="AA461" i="1" s="1"/>
  <c r="AA460" i="1"/>
  <c r="Z457" i="1"/>
  <c r="AA457" i="1" s="1"/>
  <c r="Z456" i="1"/>
  <c r="AA456" i="1" s="1"/>
  <c r="Z455" i="1"/>
  <c r="AA455" i="1" s="1"/>
  <c r="Z454" i="1"/>
  <c r="AA454" i="1" s="1"/>
  <c r="Z453" i="1"/>
  <c r="AA453" i="1" s="1"/>
  <c r="Z452" i="1"/>
  <c r="AA452" i="1" s="1"/>
  <c r="Z447" i="1"/>
  <c r="AA447" i="1" s="1"/>
  <c r="AB447" i="1" s="1"/>
  <c r="Z446" i="1"/>
  <c r="AA446" i="1" s="1"/>
  <c r="Z445" i="1"/>
  <c r="AA445" i="1" s="1"/>
  <c r="AB445" i="1" s="1"/>
  <c r="Z442" i="1"/>
  <c r="AA442" i="1" s="1"/>
  <c r="Z441" i="1"/>
  <c r="AA441" i="1" s="1"/>
  <c r="AB441" i="1" s="1"/>
  <c r="Z440" i="1"/>
  <c r="AA440" i="1" s="1"/>
  <c r="AB440" i="1" s="1"/>
  <c r="Z433" i="1"/>
  <c r="Z432" i="1" s="1"/>
  <c r="Z431" i="1"/>
  <c r="AA431" i="1" s="1"/>
  <c r="AB431" i="1" s="1"/>
  <c r="Z430" i="1"/>
  <c r="AA430" i="1" s="1"/>
  <c r="Z429" i="1"/>
  <c r="AA429" i="1" s="1"/>
  <c r="AB429" i="1" s="1"/>
  <c r="Z428" i="1"/>
  <c r="AA428" i="1" s="1"/>
  <c r="Z425" i="1"/>
  <c r="Z423" i="1"/>
  <c r="AA423" i="1" s="1"/>
  <c r="AB423" i="1" s="1"/>
  <c r="Z422" i="1"/>
  <c r="AA422" i="1" s="1"/>
  <c r="Z421" i="1"/>
  <c r="AA421" i="1" s="1"/>
  <c r="AB421" i="1" s="1"/>
  <c r="Z420" i="1"/>
  <c r="Z413" i="1"/>
  <c r="AA413" i="1" s="1"/>
  <c r="AB413" i="1" s="1"/>
  <c r="Z412" i="1"/>
  <c r="AA412" i="1" s="1"/>
  <c r="AB412" i="1" s="1"/>
  <c r="Z411" i="1"/>
  <c r="AA411" i="1" s="1"/>
  <c r="AB411" i="1" s="1"/>
  <c r="Z410" i="1"/>
  <c r="AA410" i="1" s="1"/>
  <c r="Z409" i="1"/>
  <c r="Z403" i="1"/>
  <c r="Z402" i="1"/>
  <c r="AA402" i="1" s="1"/>
  <c r="AB402" i="1" s="1"/>
  <c r="Z398" i="1"/>
  <c r="AA398" i="1" s="1"/>
  <c r="Z397" i="1"/>
  <c r="AA397" i="1" s="1"/>
  <c r="AB397" i="1" s="1"/>
  <c r="Z396" i="1"/>
  <c r="Z395" i="1"/>
  <c r="AA395" i="1" s="1"/>
  <c r="AB395" i="1" s="1"/>
  <c r="Z394" i="1"/>
  <c r="AA394" i="1" s="1"/>
  <c r="Z388" i="1"/>
  <c r="AA388" i="1" s="1"/>
  <c r="AB388" i="1" s="1"/>
  <c r="Z387" i="1"/>
  <c r="AA387" i="1" s="1"/>
  <c r="AB387" i="1" s="1"/>
  <c r="Z383" i="1"/>
  <c r="Z382" i="1"/>
  <c r="AA382" i="1" s="1"/>
  <c r="Z379" i="1"/>
  <c r="Z376" i="1"/>
  <c r="Z374" i="1"/>
  <c r="Z371" i="1"/>
  <c r="AA371" i="1" s="1"/>
  <c r="AB371" i="1" s="1"/>
  <c r="Z365" i="1"/>
  <c r="Z362" i="1"/>
  <c r="AA362" i="1" s="1"/>
  <c r="Z361" i="1"/>
  <c r="AA361" i="1" s="1"/>
  <c r="AB361" i="1" s="1"/>
  <c r="Z360" i="1"/>
  <c r="AA360" i="1" s="1"/>
  <c r="AB360" i="1" s="1"/>
  <c r="Z359" i="1"/>
  <c r="AA359" i="1" s="1"/>
  <c r="AB359" i="1" s="1"/>
  <c r="Z358" i="1"/>
  <c r="Z352" i="1"/>
  <c r="AA352" i="1" s="1"/>
  <c r="AB352" i="1" s="1"/>
  <c r="Z351" i="1"/>
  <c r="Z348" i="1" s="1"/>
  <c r="Z341" i="1"/>
  <c r="Z340" i="1"/>
  <c r="AA340" i="1" s="1"/>
  <c r="AB340" i="1" s="1"/>
  <c r="Z339" i="1"/>
  <c r="AA339" i="1" s="1"/>
  <c r="AB339" i="1" s="1"/>
  <c r="Z338" i="1"/>
  <c r="AA338" i="1" s="1"/>
  <c r="AB338" i="1" s="1"/>
  <c r="Z337" i="1"/>
  <c r="AA337" i="1" s="1"/>
  <c r="AB337" i="1" s="1"/>
  <c r="Z332" i="1"/>
  <c r="Z331" i="1"/>
  <c r="Z330" i="1"/>
  <c r="Z329" i="1"/>
  <c r="Z328" i="1"/>
  <c r="AA328" i="1" s="1"/>
  <c r="AB328" i="1" s="1"/>
  <c r="Z322" i="1"/>
  <c r="Z321" i="1"/>
  <c r="Z320" i="1"/>
  <c r="AA320" i="1" s="1"/>
  <c r="AB320" i="1" s="1"/>
  <c r="Z319" i="1"/>
  <c r="AA319" i="1" s="1"/>
  <c r="AB319" i="1" s="1"/>
  <c r="Z318" i="1"/>
  <c r="AA318" i="1" s="1"/>
  <c r="Z312" i="1"/>
  <c r="Z311" i="1"/>
  <c r="Z310" i="1"/>
  <c r="Z309" i="1" s="1"/>
  <c r="Z308" i="1"/>
  <c r="AA308" i="1" s="1"/>
  <c r="AB308" i="1" s="1"/>
  <c r="Z303" i="1"/>
  <c r="AA303" i="1" s="1"/>
  <c r="Z301" i="1"/>
  <c r="Z299" i="1"/>
  <c r="AA299" i="1" s="1"/>
  <c r="AB299" i="1" s="1"/>
  <c r="Z298" i="1"/>
  <c r="AB298" i="1" s="1"/>
  <c r="Z289" i="1"/>
  <c r="Z288" i="1"/>
  <c r="Z285" i="1"/>
  <c r="Z284" i="1"/>
  <c r="Z283" i="1"/>
  <c r="AA283" i="1" s="1"/>
  <c r="AB283" i="1" s="1"/>
  <c r="Z282" i="1"/>
  <c r="Z281" i="1"/>
  <c r="Z280" i="1"/>
  <c r="Z276" i="1"/>
  <c r="AA276" i="1" s="1"/>
  <c r="AB276" i="1" s="1"/>
  <c r="Z275" i="1"/>
  <c r="Z274" i="1"/>
  <c r="AA274" i="1" s="1"/>
  <c r="AB274" i="1" s="1"/>
  <c r="Z273" i="1"/>
  <c r="AA273" i="1" s="1"/>
  <c r="AB273" i="1" s="1"/>
  <c r="Z272" i="1"/>
  <c r="Z265" i="1"/>
  <c r="Z259" i="1"/>
  <c r="Z253" i="1"/>
  <c r="Z247" i="1"/>
  <c r="Z245" i="1"/>
  <c r="AA245" i="1" s="1"/>
  <c r="AB245" i="1" s="1"/>
  <c r="Z244" i="1"/>
  <c r="Z243" i="1"/>
  <c r="AA243" i="1" s="1"/>
  <c r="Z236" i="1"/>
  <c r="Z228" i="1"/>
  <c r="Z221" i="1"/>
  <c r="Z220" i="1" s="1"/>
  <c r="Z216" i="1"/>
  <c r="AB216" i="1" s="1"/>
  <c r="Z212" i="1"/>
  <c r="Z209" i="1" s="1"/>
  <c r="Z205" i="1"/>
  <c r="Z206" i="1"/>
  <c r="Z203" i="1"/>
  <c r="AA203" i="1" s="1"/>
  <c r="AB203" i="1" s="1"/>
  <c r="Z196" i="1"/>
  <c r="Z194" i="1" s="1"/>
  <c r="Z191" i="1"/>
  <c r="AA191" i="1" s="1"/>
  <c r="Z187" i="1"/>
  <c r="Z184" i="1" s="1"/>
  <c r="Z181" i="1"/>
  <c r="Z180" i="1"/>
  <c r="AA180" i="1" s="1"/>
  <c r="AB180" i="1" s="1"/>
  <c r="Z179" i="1"/>
  <c r="AA179" i="1" s="1"/>
  <c r="Z169" i="1"/>
  <c r="Z167" i="1"/>
  <c r="Z165" i="1"/>
  <c r="Z162" i="1"/>
  <c r="Z161" i="1"/>
  <c r="AA161" i="1" s="1"/>
  <c r="AB161" i="1" s="1"/>
  <c r="Z160" i="1"/>
  <c r="AA160" i="1" s="1"/>
  <c r="AB160" i="1" s="1"/>
  <c r="Z159" i="1"/>
  <c r="AA159" i="1" s="1"/>
  <c r="AB159" i="1" s="1"/>
  <c r="Z158" i="1"/>
  <c r="Z157" i="1"/>
  <c r="AA157" i="1" s="1"/>
  <c r="AB157" i="1" s="1"/>
  <c r="Z156" i="1"/>
  <c r="Z151" i="1"/>
  <c r="Z142" i="1"/>
  <c r="Z138" i="1"/>
  <c r="Z134" i="1"/>
  <c r="Z130" i="1"/>
  <c r="Z129" i="1" s="1"/>
  <c r="Z127" i="1"/>
  <c r="Z124" i="1"/>
  <c r="Z122" i="1"/>
  <c r="Z119" i="1"/>
  <c r="AA119" i="1" s="1"/>
  <c r="AB119" i="1" s="1"/>
  <c r="Z117" i="1"/>
  <c r="AA117" i="1" s="1"/>
  <c r="AB117" i="1" s="1"/>
  <c r="Z113" i="1"/>
  <c r="Z112" i="1"/>
  <c r="AA112" i="1" s="1"/>
  <c r="AB112" i="1" s="1"/>
  <c r="Z111" i="1"/>
  <c r="AA111" i="1" s="1"/>
  <c r="AB111" i="1" s="1"/>
  <c r="Z109" i="1"/>
  <c r="AA109" i="1" s="1"/>
  <c r="AB109" i="1" s="1"/>
  <c r="Z107" i="1"/>
  <c r="AA107" i="1" s="1"/>
  <c r="AB107" i="1" s="1"/>
  <c r="Z104" i="1"/>
  <c r="Z102" i="1" s="1"/>
  <c r="Z100" i="1"/>
  <c r="AA100" i="1" s="1"/>
  <c r="AB100" i="1" s="1"/>
  <c r="Z97" i="1"/>
  <c r="AA97" i="1" s="1"/>
  <c r="AB97" i="1" s="1"/>
  <c r="Z96" i="1"/>
  <c r="AA96" i="1" s="1"/>
  <c r="AB96" i="1" s="1"/>
  <c r="Z95" i="1"/>
  <c r="AA95" i="1" s="1"/>
  <c r="Z92" i="1"/>
  <c r="AA92" i="1" s="1"/>
  <c r="AB92" i="1" s="1"/>
  <c r="Z91" i="1"/>
  <c r="AA91" i="1" s="1"/>
  <c r="AB91" i="1" s="1"/>
  <c r="Z90" i="1"/>
  <c r="Z87" i="1" s="1"/>
  <c r="Z83" i="1"/>
  <c r="Z81" i="1"/>
  <c r="AA81" i="1" s="1"/>
  <c r="AB81" i="1" s="1"/>
  <c r="Z79" i="1"/>
  <c r="AA79" i="1" s="1"/>
  <c r="Z71" i="1"/>
  <c r="Z67" i="1"/>
  <c r="Z58" i="1"/>
  <c r="Z52" i="1"/>
  <c r="AA52" i="1" s="1"/>
  <c r="AB52" i="1" s="1"/>
  <c r="Z51" i="1"/>
  <c r="AA51" i="1" s="1"/>
  <c r="Z41" i="1"/>
  <c r="AA41" i="1" s="1"/>
  <c r="AB41" i="1" s="1"/>
  <c r="Z39" i="1"/>
  <c r="Z37" i="1"/>
  <c r="Z36" i="1"/>
  <c r="Z35" i="1" s="1"/>
  <c r="Z23" i="1"/>
  <c r="Z21" i="1"/>
  <c r="AA21" i="1" s="1"/>
  <c r="AB21" i="1" s="1"/>
  <c r="Z20" i="1"/>
  <c r="AA20" i="1" s="1"/>
  <c r="AA19" i="1" s="1"/>
  <c r="Z14" i="1"/>
  <c r="Z13" i="1" s="1"/>
  <c r="Z11" i="1"/>
  <c r="AB303" i="1" l="1"/>
  <c r="AA301" i="1"/>
  <c r="AB332" i="1"/>
  <c r="AB151" i="1"/>
  <c r="Z269" i="1"/>
  <c r="AB212" i="1"/>
  <c r="Z85" i="1"/>
  <c r="Z164" i="1"/>
  <c r="AB284" i="1"/>
  <c r="Z305" i="1"/>
  <c r="AB341" i="1"/>
  <c r="AB334" i="1" s="1"/>
  <c r="AB333" i="1" s="1"/>
  <c r="Z355" i="1"/>
  <c r="Z384" i="1"/>
  <c r="Z399" i="1"/>
  <c r="Z417" i="1"/>
  <c r="Z416" i="1" s="1"/>
  <c r="AA165" i="1"/>
  <c r="AA332" i="1"/>
  <c r="AA351" i="1"/>
  <c r="AA376" i="1"/>
  <c r="AB376" i="1" s="1"/>
  <c r="AB374" i="1" s="1"/>
  <c r="Z334" i="1"/>
  <c r="Z333" i="1" s="1"/>
  <c r="Z241" i="1"/>
  <c r="AA35" i="1"/>
  <c r="AA244" i="1"/>
  <c r="AB244" i="1" s="1"/>
  <c r="AA310" i="1"/>
  <c r="AA309" i="1" s="1"/>
  <c r="AA432" i="1"/>
  <c r="AB422" i="1"/>
  <c r="AB446" i="1"/>
  <c r="AB206" i="1"/>
  <c r="AB318" i="1"/>
  <c r="AB382" i="1"/>
  <c r="AB398" i="1"/>
  <c r="AB430" i="1"/>
  <c r="AB362" i="1"/>
  <c r="AB410" i="1"/>
  <c r="AB442" i="1"/>
  <c r="AB462" i="1"/>
  <c r="AB301" i="1"/>
  <c r="AB322" i="1"/>
  <c r="AA265" i="1"/>
  <c r="Z121" i="1"/>
  <c r="AB474" i="1"/>
  <c r="AA474" i="1"/>
  <c r="Z466" i="1"/>
  <c r="Z458" i="1"/>
  <c r="AA458" i="1"/>
  <c r="AA420" i="1"/>
  <c r="AB420" i="1" s="1"/>
  <c r="Z406" i="1"/>
  <c r="Z405" i="1" s="1"/>
  <c r="AA403" i="1"/>
  <c r="Z391" i="1"/>
  <c r="Z390" i="1" s="1"/>
  <c r="AA374" i="1"/>
  <c r="AA365" i="1"/>
  <c r="AB365" i="1"/>
  <c r="AA358" i="1"/>
  <c r="Z325" i="1"/>
  <c r="Z324" i="1" s="1"/>
  <c r="AA330" i="1"/>
  <c r="AB330" i="1" s="1"/>
  <c r="Z315" i="1"/>
  <c r="Z314" i="1" s="1"/>
  <c r="AB305" i="1"/>
  <c r="AA282" i="1"/>
  <c r="AB282" i="1" s="1"/>
  <c r="Z277" i="1"/>
  <c r="AA280" i="1"/>
  <c r="AB280" i="1" s="1"/>
  <c r="AA272" i="1"/>
  <c r="AA275" i="1"/>
  <c r="AB275" i="1" s="1"/>
  <c r="Z246" i="1"/>
  <c r="Z64" i="1"/>
  <c r="Z176" i="1"/>
  <c r="AA181" i="1"/>
  <c r="AA18" i="1"/>
  <c r="AA17" i="1" s="1"/>
  <c r="AA167" i="1"/>
  <c r="AA164" i="1" s="1"/>
  <c r="AB79" i="1"/>
  <c r="Z115" i="1"/>
  <c r="AA158" i="1"/>
  <c r="AB158" i="1" s="1"/>
  <c r="AB191" i="1"/>
  <c r="Z188" i="1"/>
  <c r="AA187" i="1"/>
  <c r="AB187" i="1" s="1"/>
  <c r="AB184" i="1" s="1"/>
  <c r="AA162" i="1"/>
  <c r="AB162" i="1" s="1"/>
  <c r="Z153" i="1"/>
  <c r="Z152" i="1" s="1"/>
  <c r="AA156" i="1"/>
  <c r="AB156" i="1" s="1"/>
  <c r="AB142" i="1"/>
  <c r="AA142" i="1"/>
  <c r="Z133" i="1"/>
  <c r="AA134" i="1"/>
  <c r="AA130" i="1"/>
  <c r="AA129" i="1" s="1"/>
  <c r="AA122" i="1"/>
  <c r="AA121" i="1" s="1"/>
  <c r="AB115" i="1"/>
  <c r="AB113" i="1"/>
  <c r="AA104" i="1"/>
  <c r="AB104" i="1" s="1"/>
  <c r="AB102" i="1" s="1"/>
  <c r="Z19" i="1"/>
  <c r="Z18" i="1" s="1"/>
  <c r="Z17" i="1" s="1"/>
  <c r="AB51" i="1"/>
  <c r="AB43" i="1" s="1"/>
  <c r="AB42" i="1" s="1"/>
  <c r="Z43" i="1"/>
  <c r="Z42" i="1" s="1"/>
  <c r="Z22" i="1" s="1"/>
  <c r="AA90" i="1"/>
  <c r="AB90" i="1" s="1"/>
  <c r="AB87" i="1" s="1"/>
  <c r="AA83" i="1"/>
  <c r="AA71" i="1"/>
  <c r="AB67" i="1"/>
  <c r="AA37" i="1"/>
  <c r="AB28" i="1"/>
  <c r="AB23" i="1" s="1"/>
  <c r="AA28" i="1"/>
  <c r="AB39" i="1"/>
  <c r="AB169" i="1"/>
  <c r="AA169" i="1"/>
  <c r="AA188" i="1"/>
  <c r="AB188" i="1"/>
  <c r="AB243" i="1"/>
  <c r="AB351" i="1"/>
  <c r="AB348" i="1" s="1"/>
  <c r="AA348" i="1"/>
  <c r="AA67" i="1"/>
  <c r="AA64" i="1" s="1"/>
  <c r="AB461" i="1"/>
  <c r="AA39" i="1"/>
  <c r="AA58" i="1"/>
  <c r="AB127" i="1"/>
  <c r="AB121" i="1" s="1"/>
  <c r="AB138" i="1"/>
  <c r="AB164" i="1"/>
  <c r="AA221" i="1"/>
  <c r="AA220" i="1" s="1"/>
  <c r="AB394" i="1"/>
  <c r="AA391" i="1"/>
  <c r="AA325" i="1"/>
  <c r="AA324" i="1" s="1"/>
  <c r="AA14" i="1"/>
  <c r="AA13" i="1" s="1"/>
  <c r="AB20" i="1"/>
  <c r="AB19" i="1" s="1"/>
  <c r="AB18" i="1" s="1"/>
  <c r="AB17" i="1" s="1"/>
  <c r="AA115" i="1"/>
  <c r="AA228" i="1"/>
  <c r="AB259" i="1"/>
  <c r="AB258" i="1" s="1"/>
  <c r="AA334" i="1"/>
  <c r="AA333" i="1" s="1"/>
  <c r="AB379" i="1"/>
  <c r="AA379" i="1"/>
  <c r="AA23" i="1"/>
  <c r="AA43" i="1"/>
  <c r="AA42" i="1" s="1"/>
  <c r="AB58" i="1"/>
  <c r="AB71" i="1"/>
  <c r="AB95" i="1"/>
  <c r="AB179" i="1"/>
  <c r="AB176" i="1" s="1"/>
  <c r="AA176" i="1"/>
  <c r="AA205" i="1"/>
  <c r="AB205" i="1"/>
  <c r="AA236" i="1"/>
  <c r="AB236" i="1"/>
  <c r="AB247" i="1"/>
  <c r="AA247" i="1"/>
  <c r="AA315" i="1"/>
  <c r="AA314" i="1" s="1"/>
  <c r="AA153" i="1"/>
  <c r="AA152" i="1" s="1"/>
  <c r="AA253" i="1"/>
  <c r="AB253" i="1"/>
  <c r="AA288" i="1"/>
  <c r="AA287" i="1" s="1"/>
  <c r="AB289" i="1"/>
  <c r="AB288" i="1" s="1"/>
  <c r="AB287" i="1" s="1"/>
  <c r="AB315" i="1"/>
  <c r="AB314" i="1" s="1"/>
  <c r="AB417" i="1"/>
  <c r="AB416" i="1" s="1"/>
  <c r="AA196" i="1"/>
  <c r="AA194" i="1" s="1"/>
  <c r="AB196" i="1"/>
  <c r="AB194" i="1" s="1"/>
  <c r="AA209" i="1"/>
  <c r="AB209" i="1"/>
  <c r="AB221" i="1"/>
  <c r="AB220" i="1" s="1"/>
  <c r="AB228" i="1"/>
  <c r="AA259" i="1"/>
  <c r="AA305" i="1"/>
  <c r="AA384" i="1"/>
  <c r="AB384" i="1"/>
  <c r="AA399" i="1"/>
  <c r="AB399" i="1"/>
  <c r="AA466" i="1"/>
  <c r="AA406" i="1"/>
  <c r="AA405" i="1" s="1"/>
  <c r="AB406" i="1"/>
  <c r="AB405" i="1" s="1"/>
  <c r="AA425" i="1"/>
  <c r="AB428" i="1"/>
  <c r="AB425" i="1" s="1"/>
  <c r="Z204" i="1"/>
  <c r="Z193" i="1" s="1"/>
  <c r="Z258" i="1"/>
  <c r="Z268" i="1"/>
  <c r="Z373" i="1"/>
  <c r="Z63" i="1"/>
  <c r="Z227" i="1"/>
  <c r="Z226" i="1" s="1"/>
  <c r="Z287" i="1"/>
  <c r="Z343" i="1"/>
  <c r="Z389" i="1"/>
  <c r="Z313" i="1" l="1"/>
  <c r="AB133" i="1"/>
  <c r="Z175" i="1"/>
  <c r="Z174" i="1" s="1"/>
  <c r="Z163" i="1" s="1"/>
  <c r="AB391" i="1"/>
  <c r="AB390" i="1" s="1"/>
  <c r="AB389" i="1" s="1"/>
  <c r="AB241" i="1"/>
  <c r="AA258" i="1"/>
  <c r="AA241" i="1"/>
  <c r="AA102" i="1"/>
  <c r="AB325" i="1"/>
  <c r="AB324" i="1" s="1"/>
  <c r="Z448" i="1"/>
  <c r="Z437" i="1" s="1"/>
  <c r="Z434" i="1" s="1"/>
  <c r="AB458" i="1"/>
  <c r="AB277" i="1"/>
  <c r="AB85" i="1"/>
  <c r="AA417" i="1"/>
  <c r="AA416" i="1" s="1"/>
  <c r="AA373" i="1"/>
  <c r="AA390" i="1"/>
  <c r="AA389" i="1" s="1"/>
  <c r="AB373" i="1"/>
  <c r="AB358" i="1"/>
  <c r="AB355" i="1" s="1"/>
  <c r="AB343" i="1" s="1"/>
  <c r="AB313" i="1" s="1"/>
  <c r="AA355" i="1"/>
  <c r="AA343" i="1" s="1"/>
  <c r="AA313" i="1" s="1"/>
  <c r="AA277" i="1"/>
  <c r="AB272" i="1"/>
  <c r="AB269" i="1" s="1"/>
  <c r="AA269" i="1"/>
  <c r="AA227" i="1"/>
  <c r="AB153" i="1"/>
  <c r="AB152" i="1" s="1"/>
  <c r="AB132" i="1" s="1"/>
  <c r="AA184" i="1"/>
  <c r="AA175" i="1" s="1"/>
  <c r="AA133" i="1"/>
  <c r="AA132" i="1" s="1"/>
  <c r="AB175" i="1"/>
  <c r="Z132" i="1"/>
  <c r="AA22" i="1"/>
  <c r="AB64" i="1"/>
  <c r="AB246" i="1"/>
  <c r="AB204" i="1"/>
  <c r="AB193" i="1" s="1"/>
  <c r="AA246" i="1"/>
  <c r="AB22" i="1"/>
  <c r="AA87" i="1"/>
  <c r="AB227" i="1"/>
  <c r="AA448" i="1"/>
  <c r="AA437" i="1" s="1"/>
  <c r="AA434" i="1" s="1"/>
  <c r="AA204" i="1"/>
  <c r="AA193" i="1" s="1"/>
  <c r="Z267" i="1"/>
  <c r="P470" i="1"/>
  <c r="AB268" i="1" l="1"/>
  <c r="AB267" i="1" s="1"/>
  <c r="Z10" i="1"/>
  <c r="AA85" i="1"/>
  <c r="AA63" i="1" s="1"/>
  <c r="AB174" i="1"/>
  <c r="AB163" i="1" s="1"/>
  <c r="AA268" i="1"/>
  <c r="AA267" i="1" s="1"/>
  <c r="AA226" i="1"/>
  <c r="AA174" i="1"/>
  <c r="AA163" i="1" s="1"/>
  <c r="AB226" i="1"/>
  <c r="AB63" i="1"/>
  <c r="L108" i="1"/>
  <c r="Q108" i="1" s="1"/>
  <c r="P472" i="1"/>
  <c r="P466" i="1" s="1"/>
  <c r="I102" i="1"/>
  <c r="Q312" i="1"/>
  <c r="AA10" i="1" l="1"/>
  <c r="M330" i="1"/>
  <c r="M469" i="1"/>
  <c r="M461" i="1"/>
  <c r="M453" i="1"/>
  <c r="M393" i="1"/>
  <c r="M357" i="1"/>
  <c r="L348" i="1"/>
  <c r="M317" i="1"/>
  <c r="N474" i="1" l="1"/>
  <c r="N466" i="1"/>
  <c r="N458" i="1"/>
  <c r="N450" i="1"/>
  <c r="N443" i="1"/>
  <c r="N438" i="1"/>
  <c r="N432" i="1"/>
  <c r="N426" i="1"/>
  <c r="N425" i="1" s="1"/>
  <c r="N417" i="1"/>
  <c r="N416" i="1" s="1"/>
  <c r="N406" i="1"/>
  <c r="N405" i="1"/>
  <c r="N403" i="1"/>
  <c r="N399" i="1"/>
  <c r="N391" i="1"/>
  <c r="N384" i="1"/>
  <c r="N382" i="1"/>
  <c r="N373" i="1" s="1"/>
  <c r="N379" i="1"/>
  <c r="N374" i="1"/>
  <c r="N365" i="1"/>
  <c r="N355" i="1"/>
  <c r="N348" i="1"/>
  <c r="N334" i="1"/>
  <c r="N333" i="1" s="1"/>
  <c r="N325" i="1"/>
  <c r="N324" i="1" s="1"/>
  <c r="N315" i="1"/>
  <c r="N314" i="1" s="1"/>
  <c r="N310" i="1"/>
  <c r="N309" i="1" s="1"/>
  <c r="N305" i="1"/>
  <c r="N301" i="1"/>
  <c r="N288" i="1"/>
  <c r="N285" i="1"/>
  <c r="N277" i="1"/>
  <c r="N269" i="1"/>
  <c r="N265" i="1"/>
  <c r="N259" i="1"/>
  <c r="N253" i="1"/>
  <c r="N247" i="1"/>
  <c r="N246" i="1" s="1"/>
  <c r="N241" i="1"/>
  <c r="N236" i="1"/>
  <c r="N228" i="1"/>
  <c r="N221" i="1"/>
  <c r="N220" i="1" s="1"/>
  <c r="N209" i="1"/>
  <c r="N205" i="1"/>
  <c r="N196" i="1"/>
  <c r="N194" i="1" s="1"/>
  <c r="N188" i="1"/>
  <c r="N184" i="1"/>
  <c r="N181" i="1"/>
  <c r="N176" i="1"/>
  <c r="N169" i="1"/>
  <c r="N167" i="1"/>
  <c r="N165" i="1"/>
  <c r="N153" i="1"/>
  <c r="N152" i="1" s="1"/>
  <c r="N142" i="1"/>
  <c r="N138" i="1"/>
  <c r="N134" i="1"/>
  <c r="N130" i="1"/>
  <c r="N129" i="1" s="1"/>
  <c r="N127" i="1"/>
  <c r="N124" i="1"/>
  <c r="N122" i="1"/>
  <c r="N115" i="1"/>
  <c r="N113" i="1"/>
  <c r="N102" i="1"/>
  <c r="N93" i="1"/>
  <c r="N88" i="1"/>
  <c r="N87" i="1" s="1"/>
  <c r="N83" i="1"/>
  <c r="N71" i="1"/>
  <c r="N64" i="1" s="1"/>
  <c r="N67" i="1"/>
  <c r="N58" i="1"/>
  <c r="N43" i="1"/>
  <c r="N42" i="1" s="1"/>
  <c r="N39" i="1"/>
  <c r="N37" i="1"/>
  <c r="N35" i="1"/>
  <c r="N28" i="1"/>
  <c r="N23" i="1" s="1"/>
  <c r="N19" i="1"/>
  <c r="N18" i="1" s="1"/>
  <c r="N17" i="1" s="1"/>
  <c r="N14" i="1"/>
  <c r="N13" i="1"/>
  <c r="N11" i="1"/>
  <c r="N227" i="1" l="1"/>
  <c r="N85" i="1"/>
  <c r="N164" i="1"/>
  <c r="N226" i="1"/>
  <c r="N204" i="1"/>
  <c r="N193" i="1" s="1"/>
  <c r="N258" i="1"/>
  <c r="N121" i="1"/>
  <c r="N287" i="1"/>
  <c r="N133" i="1"/>
  <c r="N22" i="1"/>
  <c r="N448" i="1"/>
  <c r="N437" i="1" s="1"/>
  <c r="N434" i="1" s="1"/>
  <c r="N63" i="1"/>
  <c r="N268" i="1"/>
  <c r="N343" i="1"/>
  <c r="N390" i="1"/>
  <c r="N389" i="1" s="1"/>
  <c r="N175" i="1"/>
  <c r="N174" i="1" s="1"/>
  <c r="N163" i="1" s="1"/>
  <c r="N132" i="1"/>
  <c r="N313" i="1"/>
  <c r="P382" i="1"/>
  <c r="O382" i="1"/>
  <c r="M382" i="1"/>
  <c r="K382" i="1"/>
  <c r="J382" i="1"/>
  <c r="Q473" i="1"/>
  <c r="AB473" i="1" s="1"/>
  <c r="V474" i="1"/>
  <c r="V466" i="1"/>
  <c r="V458" i="1"/>
  <c r="V450" i="1"/>
  <c r="V443" i="1"/>
  <c r="V438" i="1"/>
  <c r="V432" i="1"/>
  <c r="V426" i="1"/>
  <c r="V425" i="1" s="1"/>
  <c r="V417" i="1"/>
  <c r="V416" i="1" s="1"/>
  <c r="V406" i="1"/>
  <c r="V405" i="1" s="1"/>
  <c r="V403" i="1"/>
  <c r="V399" i="1"/>
  <c r="V391" i="1"/>
  <c r="V384" i="1"/>
  <c r="V379" i="1"/>
  <c r="V374" i="1"/>
  <c r="V365" i="1"/>
  <c r="V355" i="1"/>
  <c r="V348" i="1"/>
  <c r="V334" i="1"/>
  <c r="V333" i="1" s="1"/>
  <c r="V325" i="1"/>
  <c r="V324" i="1" s="1"/>
  <c r="V315" i="1"/>
  <c r="V314" i="1" s="1"/>
  <c r="V310" i="1"/>
  <c r="V309" i="1" s="1"/>
  <c r="V305" i="1"/>
  <c r="V301" i="1"/>
  <c r="V288" i="1"/>
  <c r="V285" i="1"/>
  <c r="V277" i="1"/>
  <c r="V269" i="1"/>
  <c r="V265" i="1"/>
  <c r="V259" i="1"/>
  <c r="V253" i="1"/>
  <c r="V247" i="1"/>
  <c r="V241" i="1"/>
  <c r="V236" i="1"/>
  <c r="V228" i="1"/>
  <c r="V221" i="1"/>
  <c r="V220" i="1" s="1"/>
  <c r="V209" i="1"/>
  <c r="V205" i="1"/>
  <c r="V196" i="1"/>
  <c r="V194" i="1" s="1"/>
  <c r="V188" i="1"/>
  <c r="V184" i="1"/>
  <c r="V181" i="1"/>
  <c r="V176" i="1"/>
  <c r="V169" i="1"/>
  <c r="V167" i="1"/>
  <c r="V165" i="1"/>
  <c r="V153" i="1"/>
  <c r="V152" i="1" s="1"/>
  <c r="V142" i="1"/>
  <c r="V138" i="1"/>
  <c r="V134" i="1"/>
  <c r="V130" i="1"/>
  <c r="V129" i="1" s="1"/>
  <c r="V127" i="1"/>
  <c r="V124" i="1"/>
  <c r="V122" i="1"/>
  <c r="V115" i="1"/>
  <c r="V113" i="1"/>
  <c r="V102" i="1"/>
  <c r="V93" i="1"/>
  <c r="V88" i="1"/>
  <c r="V83" i="1"/>
  <c r="V71" i="1"/>
  <c r="V67" i="1"/>
  <c r="V58" i="1"/>
  <c r="V43" i="1"/>
  <c r="V42" i="1" s="1"/>
  <c r="V39" i="1"/>
  <c r="V37" i="1"/>
  <c r="V35" i="1"/>
  <c r="V28" i="1"/>
  <c r="V23" i="1" s="1"/>
  <c r="V19" i="1"/>
  <c r="V18" i="1" s="1"/>
  <c r="V17" i="1" s="1"/>
  <c r="V14" i="1"/>
  <c r="V13" i="1" s="1"/>
  <c r="V11" i="1"/>
  <c r="L118" i="1"/>
  <c r="Q118" i="1" s="1"/>
  <c r="L166" i="1"/>
  <c r="L165" i="1" s="1"/>
  <c r="L477" i="1"/>
  <c r="Q477" i="1" s="1"/>
  <c r="L476" i="1"/>
  <c r="Q476" i="1" s="1"/>
  <c r="L475" i="1"/>
  <c r="Q475" i="1" s="1"/>
  <c r="L472" i="1"/>
  <c r="Q472" i="1" s="1"/>
  <c r="AB472" i="1" s="1"/>
  <c r="L471" i="1"/>
  <c r="L470" i="1"/>
  <c r="Q469" i="1"/>
  <c r="AB469" i="1" s="1"/>
  <c r="L468" i="1"/>
  <c r="L465" i="1"/>
  <c r="Q465" i="1" s="1"/>
  <c r="L464" i="1"/>
  <c r="Q464" i="1" s="1"/>
  <c r="L463" i="1"/>
  <c r="Q463" i="1" s="1"/>
  <c r="L462" i="1"/>
  <c r="Q461" i="1"/>
  <c r="L460" i="1"/>
  <c r="Q457" i="1"/>
  <c r="AB457" i="1" s="1"/>
  <c r="L456" i="1"/>
  <c r="Q456" i="1" s="1"/>
  <c r="AB456" i="1" s="1"/>
  <c r="L455" i="1"/>
  <c r="O455" i="1" s="1"/>
  <c r="O450" i="1" s="1"/>
  <c r="L454" i="1"/>
  <c r="Q453" i="1"/>
  <c r="AB453" i="1" s="1"/>
  <c r="L452" i="1"/>
  <c r="L447" i="1"/>
  <c r="L446" i="1"/>
  <c r="L445" i="1"/>
  <c r="M445" i="1" s="1"/>
  <c r="L442" i="1"/>
  <c r="L441" i="1"/>
  <c r="Q441" i="1" s="1"/>
  <c r="L440" i="1"/>
  <c r="L436" i="1"/>
  <c r="Q436" i="1" s="1"/>
  <c r="L435" i="1"/>
  <c r="Q435" i="1" s="1"/>
  <c r="L433" i="1"/>
  <c r="Q433" i="1" s="1"/>
  <c r="Q432" i="1" s="1"/>
  <c r="L431" i="1"/>
  <c r="Q431" i="1" s="1"/>
  <c r="L430" i="1"/>
  <c r="Q430" i="1" s="1"/>
  <c r="L429" i="1"/>
  <c r="Q429" i="1" s="1"/>
  <c r="L428" i="1"/>
  <c r="Q428" i="1" s="1"/>
  <c r="L424" i="1"/>
  <c r="Q424" i="1" s="1"/>
  <c r="Q423" i="1"/>
  <c r="L422" i="1"/>
  <c r="Q422" i="1" s="1"/>
  <c r="Q421" i="1"/>
  <c r="L420" i="1"/>
  <c r="Q420" i="1" s="1"/>
  <c r="Q419" i="1"/>
  <c r="L415" i="1"/>
  <c r="Q415" i="1" s="1"/>
  <c r="L414" i="1"/>
  <c r="Q414" i="1" s="1"/>
  <c r="L413" i="1"/>
  <c r="Q413" i="1" s="1"/>
  <c r="L412" i="1"/>
  <c r="Q412" i="1" s="1"/>
  <c r="L411" i="1"/>
  <c r="Q411" i="1" s="1"/>
  <c r="L410" i="1"/>
  <c r="Q410" i="1" s="1"/>
  <c r="L409" i="1"/>
  <c r="Q409" i="1" s="1"/>
  <c r="L408" i="1"/>
  <c r="Q408" i="1" s="1"/>
  <c r="L404" i="1"/>
  <c r="Q404" i="1" s="1"/>
  <c r="Q403" i="1" s="1"/>
  <c r="L402" i="1"/>
  <c r="L401" i="1"/>
  <c r="M401" i="1" s="1"/>
  <c r="L398" i="1"/>
  <c r="Q398" i="1" s="1"/>
  <c r="L397" i="1"/>
  <c r="Q397" i="1" s="1"/>
  <c r="L396" i="1"/>
  <c r="Q396" i="1" s="1"/>
  <c r="L395" i="1"/>
  <c r="Q394" i="1"/>
  <c r="Q393" i="1"/>
  <c r="L388" i="1"/>
  <c r="Q388" i="1" s="1"/>
  <c r="L387" i="1"/>
  <c r="Q387" i="1" s="1"/>
  <c r="L386" i="1"/>
  <c r="Q386" i="1" s="1"/>
  <c r="L385" i="1"/>
  <c r="Q385" i="1" s="1"/>
  <c r="P384" i="1"/>
  <c r="O384" i="1"/>
  <c r="M384" i="1"/>
  <c r="K384" i="1"/>
  <c r="J384" i="1"/>
  <c r="L383" i="1"/>
  <c r="Q383" i="1" s="1"/>
  <c r="L381" i="1"/>
  <c r="Q381" i="1" s="1"/>
  <c r="L380" i="1"/>
  <c r="Q380" i="1" s="1"/>
  <c r="L378" i="1"/>
  <c r="Q378" i="1" s="1"/>
  <c r="L377" i="1"/>
  <c r="Q377" i="1" s="1"/>
  <c r="L376" i="1"/>
  <c r="Q376" i="1" s="1"/>
  <c r="L375" i="1"/>
  <c r="Q375" i="1" s="1"/>
  <c r="L372" i="1"/>
  <c r="Q372" i="1" s="1"/>
  <c r="L371" i="1"/>
  <c r="Q371" i="1" s="1"/>
  <c r="L370" i="1"/>
  <c r="Q370" i="1" s="1"/>
  <c r="L369" i="1"/>
  <c r="Q369" i="1" s="1"/>
  <c r="L368" i="1"/>
  <c r="Q368" i="1" s="1"/>
  <c r="L367" i="1"/>
  <c r="Q367" i="1" s="1"/>
  <c r="L366" i="1"/>
  <c r="Q366" i="1" s="1"/>
  <c r="L364" i="1"/>
  <c r="Q364" i="1" s="1"/>
  <c r="L363" i="1"/>
  <c r="Q363" i="1" s="1"/>
  <c r="Q362" i="1"/>
  <c r="L361" i="1"/>
  <c r="Q361" i="1" s="1"/>
  <c r="L360" i="1"/>
  <c r="O360" i="1" s="1"/>
  <c r="O355" i="1" s="1"/>
  <c r="L359" i="1"/>
  <c r="L358" i="1"/>
  <c r="Q358" i="1" s="1"/>
  <c r="Q357" i="1"/>
  <c r="L354" i="1"/>
  <c r="Q354" i="1" s="1"/>
  <c r="L347" i="1"/>
  <c r="Q347" i="1" s="1"/>
  <c r="L346" i="1"/>
  <c r="Q346" i="1" s="1"/>
  <c r="L345" i="1"/>
  <c r="Q345" i="1" s="1"/>
  <c r="L344" i="1"/>
  <c r="Q344" i="1" s="1"/>
  <c r="L342" i="1"/>
  <c r="Q342" i="1" s="1"/>
  <c r="L341" i="1"/>
  <c r="Q341" i="1" s="1"/>
  <c r="L340" i="1"/>
  <c r="Q340" i="1" s="1"/>
  <c r="L339" i="1"/>
  <c r="Q339" i="1" s="1"/>
  <c r="L338" i="1"/>
  <c r="Q338" i="1" s="1"/>
  <c r="L337" i="1"/>
  <c r="Q337" i="1" s="1"/>
  <c r="L336" i="1"/>
  <c r="Q336" i="1" s="1"/>
  <c r="Q332" i="1"/>
  <c r="L331" i="1"/>
  <c r="Q331" i="1" s="1"/>
  <c r="Q330" i="1"/>
  <c r="L329" i="1"/>
  <c r="O329" i="1" s="1"/>
  <c r="O325" i="1" s="1"/>
  <c r="O324" i="1" s="1"/>
  <c r="L328" i="1"/>
  <c r="L327" i="1"/>
  <c r="L323" i="1"/>
  <c r="Q323" i="1" s="1"/>
  <c r="L322" i="1"/>
  <c r="Q322" i="1" s="1"/>
  <c r="L321" i="1"/>
  <c r="Q321" i="1" s="1"/>
  <c r="Q320" i="1"/>
  <c r="L319" i="1"/>
  <c r="O319" i="1" s="1"/>
  <c r="O315" i="1" s="1"/>
  <c r="O314" i="1" s="1"/>
  <c r="L318" i="1"/>
  <c r="Q317" i="1"/>
  <c r="L311" i="1"/>
  <c r="L308" i="1"/>
  <c r="Q308" i="1" s="1"/>
  <c r="L307" i="1"/>
  <c r="Q307" i="1" s="1"/>
  <c r="L306" i="1"/>
  <c r="Q306" i="1" s="1"/>
  <c r="L304" i="1"/>
  <c r="L303" i="1"/>
  <c r="Q303" i="1" s="1"/>
  <c r="L302" i="1"/>
  <c r="Q302" i="1" s="1"/>
  <c r="L300" i="1"/>
  <c r="Q300" i="1" s="1"/>
  <c r="L299" i="1"/>
  <c r="Q299" i="1" s="1"/>
  <c r="L298" i="1"/>
  <c r="Q298" i="1" s="1"/>
  <c r="L297" i="1"/>
  <c r="Q297" i="1" s="1"/>
  <c r="L296" i="1"/>
  <c r="Q296" i="1" s="1"/>
  <c r="L295" i="1"/>
  <c r="Q295" i="1" s="1"/>
  <c r="L294" i="1"/>
  <c r="Q294" i="1" s="1"/>
  <c r="L293" i="1"/>
  <c r="Q293" i="1" s="1"/>
  <c r="L292" i="1"/>
  <c r="Q292" i="1" s="1"/>
  <c r="L291" i="1"/>
  <c r="Q291" i="1" s="1"/>
  <c r="L290" i="1"/>
  <c r="Q290" i="1" s="1"/>
  <c r="L289" i="1"/>
  <c r="Q289" i="1" s="1"/>
  <c r="L286" i="1"/>
  <c r="Q286" i="1" s="1"/>
  <c r="Q285" i="1" s="1"/>
  <c r="L284" i="1"/>
  <c r="Q284" i="1" s="1"/>
  <c r="L283" i="1"/>
  <c r="Q283" i="1" s="1"/>
  <c r="L282" i="1"/>
  <c r="L281" i="1"/>
  <c r="Q281" i="1" s="1"/>
  <c r="L280" i="1"/>
  <c r="L279" i="1"/>
  <c r="L276" i="1"/>
  <c r="Q276" i="1" s="1"/>
  <c r="L275" i="1"/>
  <c r="Q275" i="1" s="1"/>
  <c r="Q274" i="1"/>
  <c r="L273" i="1"/>
  <c r="Q273" i="1" s="1"/>
  <c r="L272" i="1"/>
  <c r="Q272" i="1" s="1"/>
  <c r="Q271" i="1"/>
  <c r="L266" i="1"/>
  <c r="L264" i="1"/>
  <c r="Q264" i="1" s="1"/>
  <c r="L263" i="1"/>
  <c r="Q263" i="1" s="1"/>
  <c r="L262" i="1"/>
  <c r="Q262" i="1" s="1"/>
  <c r="L261" i="1"/>
  <c r="Q261" i="1" s="1"/>
  <c r="L260" i="1"/>
  <c r="Q260" i="1" s="1"/>
  <c r="L257" i="1"/>
  <c r="Q257" i="1" s="1"/>
  <c r="L256" i="1"/>
  <c r="Q256" i="1" s="1"/>
  <c r="L255" i="1"/>
  <c r="Q255" i="1" s="1"/>
  <c r="L252" i="1"/>
  <c r="Q252" i="1" s="1"/>
  <c r="L251" i="1"/>
  <c r="Q251" i="1" s="1"/>
  <c r="L250" i="1"/>
  <c r="Q250" i="1" s="1"/>
  <c r="L249" i="1"/>
  <c r="Q249" i="1" s="1"/>
  <c r="L245" i="1"/>
  <c r="Q245" i="1" s="1"/>
  <c r="L244" i="1"/>
  <c r="Q244" i="1" s="1"/>
  <c r="L243" i="1"/>
  <c r="Q243" i="1" s="1"/>
  <c r="L240" i="1"/>
  <c r="Q240" i="1" s="1"/>
  <c r="L239" i="1"/>
  <c r="Q239" i="1" s="1"/>
  <c r="L238" i="1"/>
  <c r="Q238" i="1" s="1"/>
  <c r="L235" i="1"/>
  <c r="Q235" i="1" s="1"/>
  <c r="L234" i="1"/>
  <c r="Q234" i="1" s="1"/>
  <c r="L233" i="1"/>
  <c r="Q233" i="1" s="1"/>
  <c r="L232" i="1"/>
  <c r="Q232" i="1" s="1"/>
  <c r="L231" i="1"/>
  <c r="Q231" i="1" s="1"/>
  <c r="L230" i="1"/>
  <c r="Q230" i="1" s="1"/>
  <c r="L225" i="1"/>
  <c r="Q225" i="1" s="1"/>
  <c r="L224" i="1"/>
  <c r="Q224" i="1" s="1"/>
  <c r="L223" i="1"/>
  <c r="Q223" i="1" s="1"/>
  <c r="L219" i="1"/>
  <c r="Q219" i="1" s="1"/>
  <c r="L218" i="1"/>
  <c r="Q218" i="1" s="1"/>
  <c r="L217" i="1"/>
  <c r="Q217" i="1" s="1"/>
  <c r="L216" i="1"/>
  <c r="Q216" i="1" s="1"/>
  <c r="L215" i="1"/>
  <c r="Q215" i="1" s="1"/>
  <c r="L214" i="1"/>
  <c r="Q214" i="1" s="1"/>
  <c r="L213" i="1"/>
  <c r="Q213" i="1" s="1"/>
  <c r="L212" i="1"/>
  <c r="Q212" i="1" s="1"/>
  <c r="L211" i="1"/>
  <c r="Q211" i="1" s="1"/>
  <c r="L208" i="1"/>
  <c r="Q208" i="1" s="1"/>
  <c r="L207" i="1"/>
  <c r="Q207" i="1" s="1"/>
  <c r="L206" i="1"/>
  <c r="Q206" i="1" s="1"/>
  <c r="L203" i="1"/>
  <c r="Q203" i="1" s="1"/>
  <c r="L202" i="1"/>
  <c r="Q202" i="1" s="1"/>
  <c r="L201" i="1"/>
  <c r="Q201" i="1" s="1"/>
  <c r="L200" i="1"/>
  <c r="Q200" i="1" s="1"/>
  <c r="L199" i="1"/>
  <c r="Q199" i="1" s="1"/>
  <c r="L198" i="1"/>
  <c r="Q198" i="1" s="1"/>
  <c r="L195" i="1"/>
  <c r="Q195" i="1" s="1"/>
  <c r="L191" i="1"/>
  <c r="L190" i="1"/>
  <c r="L187" i="1"/>
  <c r="L186" i="1"/>
  <c r="Q186" i="1" s="1"/>
  <c r="L183" i="1"/>
  <c r="L180" i="1"/>
  <c r="L179" i="1"/>
  <c r="Q179" i="1" s="1"/>
  <c r="L178" i="1"/>
  <c r="L173" i="1"/>
  <c r="Q173" i="1" s="1"/>
  <c r="L172" i="1"/>
  <c r="Q172" i="1" s="1"/>
  <c r="L171" i="1"/>
  <c r="Q171" i="1" s="1"/>
  <c r="L168" i="1"/>
  <c r="Q168" i="1" s="1"/>
  <c r="Q167" i="1" s="1"/>
  <c r="L162" i="1"/>
  <c r="Q162" i="1" s="1"/>
  <c r="L161" i="1"/>
  <c r="Q161" i="1" s="1"/>
  <c r="L160" i="1"/>
  <c r="Q160" i="1" s="1"/>
  <c r="L159" i="1"/>
  <c r="Q159" i="1" s="1"/>
  <c r="L158" i="1"/>
  <c r="L157" i="1"/>
  <c r="Q157" i="1" s="1"/>
  <c r="L156" i="1"/>
  <c r="L155" i="1"/>
  <c r="L151" i="1"/>
  <c r="Q151" i="1" s="1"/>
  <c r="L150" i="1"/>
  <c r="Q150" i="1" s="1"/>
  <c r="L149" i="1"/>
  <c r="Q149" i="1" s="1"/>
  <c r="L148" i="1"/>
  <c r="Q148" i="1" s="1"/>
  <c r="L147" i="1"/>
  <c r="Q147" i="1" s="1"/>
  <c r="L146" i="1"/>
  <c r="Q146" i="1" s="1"/>
  <c r="L145" i="1"/>
  <c r="Q145" i="1" s="1"/>
  <c r="L144" i="1"/>
  <c r="Q144" i="1" s="1"/>
  <c r="L141" i="1"/>
  <c r="Q141" i="1" s="1"/>
  <c r="L140" i="1"/>
  <c r="Q140" i="1" s="1"/>
  <c r="L137" i="1"/>
  <c r="Q137" i="1" s="1"/>
  <c r="L136" i="1"/>
  <c r="Q136" i="1" s="1"/>
  <c r="L131" i="1"/>
  <c r="L128" i="1"/>
  <c r="Q128" i="1" s="1"/>
  <c r="Q127" i="1" s="1"/>
  <c r="L126" i="1"/>
  <c r="L125" i="1"/>
  <c r="Q125" i="1" s="1"/>
  <c r="L123" i="1"/>
  <c r="L120" i="1"/>
  <c r="Q120" i="1" s="1"/>
  <c r="L119" i="1"/>
  <c r="Q119" i="1" s="1"/>
  <c r="L117" i="1"/>
  <c r="Q117" i="1" s="1"/>
  <c r="L116" i="1"/>
  <c r="Q116" i="1" s="1"/>
  <c r="L114" i="1"/>
  <c r="Q114" i="1" s="1"/>
  <c r="Q113" i="1" s="1"/>
  <c r="L112" i="1"/>
  <c r="Q112" i="1" s="1"/>
  <c r="L111" i="1"/>
  <c r="Q111" i="1" s="1"/>
  <c r="L109" i="1"/>
  <c r="Q109" i="1" s="1"/>
  <c r="L107" i="1"/>
  <c r="Q107" i="1" s="1"/>
  <c r="L106" i="1"/>
  <c r="Q106" i="1" s="1"/>
  <c r="L105" i="1"/>
  <c r="Q105" i="1" s="1"/>
  <c r="L104" i="1"/>
  <c r="Q104" i="1" s="1"/>
  <c r="L103" i="1"/>
  <c r="Q103" i="1" s="1"/>
  <c r="L101" i="1"/>
  <c r="Q101" i="1" s="1"/>
  <c r="L100" i="1"/>
  <c r="Q100" i="1" s="1"/>
  <c r="L99" i="1"/>
  <c r="Q99" i="1" s="1"/>
  <c r="L98" i="1"/>
  <c r="Q98" i="1" s="1"/>
  <c r="L97" i="1"/>
  <c r="Q97" i="1" s="1"/>
  <c r="L96" i="1"/>
  <c r="L95" i="1"/>
  <c r="L92" i="1"/>
  <c r="Q92" i="1" s="1"/>
  <c r="L91" i="1"/>
  <c r="L90" i="1"/>
  <c r="L86" i="1"/>
  <c r="Q86" i="1" s="1"/>
  <c r="L84" i="1"/>
  <c r="Q84" i="1" s="1"/>
  <c r="Q83" i="1" s="1"/>
  <c r="L82" i="1"/>
  <c r="Q82" i="1" s="1"/>
  <c r="L81" i="1"/>
  <c r="Q81" i="1" s="1"/>
  <c r="L80" i="1"/>
  <c r="Q80" i="1" s="1"/>
  <c r="L79" i="1"/>
  <c r="Q79" i="1" s="1"/>
  <c r="L78" i="1"/>
  <c r="Q78" i="1" s="1"/>
  <c r="L77" i="1"/>
  <c r="Q77" i="1" s="1"/>
  <c r="L76" i="1"/>
  <c r="Q76" i="1" s="1"/>
  <c r="L75" i="1"/>
  <c r="Q75" i="1" s="1"/>
  <c r="L74" i="1"/>
  <c r="Q74" i="1" s="1"/>
  <c r="L73" i="1"/>
  <c r="Q73" i="1" s="1"/>
  <c r="L70" i="1"/>
  <c r="Q70" i="1" s="1"/>
  <c r="L69" i="1"/>
  <c r="Q69" i="1" s="1"/>
  <c r="L66" i="1"/>
  <c r="Q66" i="1" s="1"/>
  <c r="L65" i="1"/>
  <c r="Q65" i="1" s="1"/>
  <c r="L62" i="1"/>
  <c r="Q62" i="1" s="1"/>
  <c r="L61" i="1"/>
  <c r="Q61" i="1" s="1"/>
  <c r="L60" i="1"/>
  <c r="Q60" i="1" s="1"/>
  <c r="L59" i="1"/>
  <c r="Q59" i="1" s="1"/>
  <c r="L57" i="1"/>
  <c r="Q57" i="1" s="1"/>
  <c r="L56" i="1"/>
  <c r="Q56" i="1" s="1"/>
  <c r="L55" i="1"/>
  <c r="Q55" i="1" s="1"/>
  <c r="L54" i="1"/>
  <c r="Q54" i="1" s="1"/>
  <c r="L53" i="1"/>
  <c r="Q53" i="1" s="1"/>
  <c r="L52" i="1"/>
  <c r="Q52" i="1" s="1"/>
  <c r="L51" i="1"/>
  <c r="Q51" i="1" s="1"/>
  <c r="L50" i="1"/>
  <c r="Q50" i="1" s="1"/>
  <c r="L49" i="1"/>
  <c r="Q49" i="1" s="1"/>
  <c r="L48" i="1"/>
  <c r="Q48" i="1" s="1"/>
  <c r="L47" i="1"/>
  <c r="Q47" i="1" s="1"/>
  <c r="L46" i="1"/>
  <c r="Q46" i="1" s="1"/>
  <c r="L45" i="1"/>
  <c r="Q45" i="1" s="1"/>
  <c r="L44" i="1"/>
  <c r="Q44" i="1" s="1"/>
  <c r="L40" i="1"/>
  <c r="Q40" i="1" s="1"/>
  <c r="L41" i="1"/>
  <c r="Q41" i="1" s="1"/>
  <c r="L38" i="1"/>
  <c r="L37" i="1" s="1"/>
  <c r="L36" i="1"/>
  <c r="Q36" i="1" s="1"/>
  <c r="Q35" i="1" s="1"/>
  <c r="L34" i="1"/>
  <c r="Q34" i="1" s="1"/>
  <c r="L33" i="1"/>
  <c r="Q33" i="1" s="1"/>
  <c r="L32" i="1"/>
  <c r="Q32" i="1" s="1"/>
  <c r="L31" i="1"/>
  <c r="Q31" i="1" s="1"/>
  <c r="L30" i="1"/>
  <c r="Q30" i="1" s="1"/>
  <c r="L27" i="1"/>
  <c r="Q27" i="1" s="1"/>
  <c r="L26" i="1"/>
  <c r="Q26" i="1" s="1"/>
  <c r="L25" i="1"/>
  <c r="Q25" i="1" s="1"/>
  <c r="L24" i="1"/>
  <c r="Q24" i="1" s="1"/>
  <c r="L21" i="1"/>
  <c r="Q21" i="1" s="1"/>
  <c r="L20" i="1"/>
  <c r="L19" i="1" s="1"/>
  <c r="L16" i="1"/>
  <c r="Q16" i="1" s="1"/>
  <c r="L15" i="1"/>
  <c r="Q15" i="1" s="1"/>
  <c r="L12" i="1"/>
  <c r="L11" i="1" s="1"/>
  <c r="P474" i="1"/>
  <c r="P458" i="1"/>
  <c r="P450" i="1"/>
  <c r="P443" i="1"/>
  <c r="P438" i="1"/>
  <c r="P432" i="1"/>
  <c r="P426" i="1"/>
  <c r="P425" i="1" s="1"/>
  <c r="P417" i="1"/>
  <c r="P416" i="1" s="1"/>
  <c r="P406" i="1"/>
  <c r="P405" i="1" s="1"/>
  <c r="P403" i="1"/>
  <c r="P399" i="1"/>
  <c r="P391" i="1"/>
  <c r="P379" i="1"/>
  <c r="P374" i="1"/>
  <c r="P365" i="1"/>
  <c r="P355" i="1"/>
  <c r="P348" i="1"/>
  <c r="P334" i="1"/>
  <c r="P333" i="1" s="1"/>
  <c r="P325" i="1"/>
  <c r="P324" i="1" s="1"/>
  <c r="P315" i="1"/>
  <c r="P314" i="1" s="1"/>
  <c r="P310" i="1"/>
  <c r="P309" i="1" s="1"/>
  <c r="P305" i="1"/>
  <c r="P301" i="1"/>
  <c r="P288" i="1"/>
  <c r="P285" i="1"/>
  <c r="P277" i="1"/>
  <c r="P269" i="1"/>
  <c r="P265" i="1"/>
  <c r="P259" i="1"/>
  <c r="P253" i="1"/>
  <c r="P247" i="1"/>
  <c r="P241" i="1"/>
  <c r="P236" i="1"/>
  <c r="P228" i="1"/>
  <c r="P221" i="1"/>
  <c r="P220" i="1" s="1"/>
  <c r="P209" i="1"/>
  <c r="P205" i="1"/>
  <c r="P196" i="1"/>
  <c r="P194" i="1" s="1"/>
  <c r="P188" i="1"/>
  <c r="P184" i="1"/>
  <c r="P181" i="1"/>
  <c r="P176" i="1"/>
  <c r="P169" i="1"/>
  <c r="P167" i="1"/>
  <c r="P165" i="1"/>
  <c r="P153" i="1"/>
  <c r="P152" i="1" s="1"/>
  <c r="P142" i="1"/>
  <c r="P138" i="1"/>
  <c r="P134" i="1"/>
  <c r="P130" i="1"/>
  <c r="P129" i="1" s="1"/>
  <c r="P127" i="1"/>
  <c r="P124" i="1"/>
  <c r="P122" i="1"/>
  <c r="P115" i="1"/>
  <c r="P113" i="1"/>
  <c r="P102" i="1"/>
  <c r="P93" i="1"/>
  <c r="P88" i="1"/>
  <c r="P83" i="1"/>
  <c r="P71" i="1"/>
  <c r="P67" i="1"/>
  <c r="P58" i="1"/>
  <c r="P43" i="1"/>
  <c r="P42" i="1" s="1"/>
  <c r="P39" i="1"/>
  <c r="P37" i="1"/>
  <c r="P35" i="1"/>
  <c r="P28" i="1"/>
  <c r="P23" i="1" s="1"/>
  <c r="P19" i="1"/>
  <c r="P18" i="1" s="1"/>
  <c r="P17" i="1" s="1"/>
  <c r="P14" i="1"/>
  <c r="P13" i="1" s="1"/>
  <c r="P11" i="1"/>
  <c r="O474" i="1"/>
  <c r="O458" i="1"/>
  <c r="O443" i="1"/>
  <c r="O438" i="1"/>
  <c r="O432" i="1"/>
  <c r="O426" i="1"/>
  <c r="O425" i="1" s="1"/>
  <c r="O417" i="1"/>
  <c r="O416" i="1" s="1"/>
  <c r="O406" i="1"/>
  <c r="O405" i="1" s="1"/>
  <c r="O403" i="1"/>
  <c r="O399" i="1"/>
  <c r="O391" i="1"/>
  <c r="O379" i="1"/>
  <c r="O374" i="1"/>
  <c r="O365" i="1"/>
  <c r="O348" i="1"/>
  <c r="O334" i="1"/>
  <c r="O333" i="1" s="1"/>
  <c r="O310" i="1"/>
  <c r="O309" i="1" s="1"/>
  <c r="O305" i="1"/>
  <c r="O301" i="1"/>
  <c r="O288" i="1"/>
  <c r="O285" i="1"/>
  <c r="O277" i="1"/>
  <c r="O269" i="1"/>
  <c r="O265" i="1"/>
  <c r="O259" i="1"/>
  <c r="O253" i="1"/>
  <c r="O247" i="1"/>
  <c r="O241" i="1"/>
  <c r="O236" i="1"/>
  <c r="O228" i="1"/>
  <c r="O221" i="1"/>
  <c r="O220" i="1" s="1"/>
  <c r="O209" i="1"/>
  <c r="O205" i="1"/>
  <c r="O196" i="1"/>
  <c r="O194" i="1" s="1"/>
  <c r="O188" i="1"/>
  <c r="O184" i="1"/>
  <c r="O181" i="1"/>
  <c r="O176" i="1"/>
  <c r="O169" i="1"/>
  <c r="O167" i="1"/>
  <c r="O165" i="1"/>
  <c r="O153" i="1"/>
  <c r="O152" i="1" s="1"/>
  <c r="O142" i="1"/>
  <c r="O138" i="1"/>
  <c r="O134" i="1"/>
  <c r="O130" i="1"/>
  <c r="O129" i="1" s="1"/>
  <c r="O127" i="1"/>
  <c r="O124" i="1"/>
  <c r="O122" i="1"/>
  <c r="O115" i="1"/>
  <c r="O113" i="1"/>
  <c r="O102" i="1"/>
  <c r="O93" i="1"/>
  <c r="O88" i="1"/>
  <c r="O83" i="1"/>
  <c r="O71" i="1"/>
  <c r="O67" i="1"/>
  <c r="O58" i="1"/>
  <c r="O43" i="1"/>
  <c r="O42" i="1" s="1"/>
  <c r="O39" i="1"/>
  <c r="O37" i="1"/>
  <c r="O35" i="1"/>
  <c r="O28" i="1"/>
  <c r="O23" i="1" s="1"/>
  <c r="O19" i="1"/>
  <c r="O18" i="1" s="1"/>
  <c r="O17" i="1" s="1"/>
  <c r="O14" i="1"/>
  <c r="O13" i="1" s="1"/>
  <c r="O11" i="1"/>
  <c r="M474" i="1"/>
  <c r="M432" i="1"/>
  <c r="M426" i="1"/>
  <c r="M425" i="1" s="1"/>
  <c r="M417" i="1"/>
  <c r="M416" i="1" s="1"/>
  <c r="M406" i="1"/>
  <c r="M405" i="1" s="1"/>
  <c r="M403" i="1"/>
  <c r="M379" i="1"/>
  <c r="M374" i="1"/>
  <c r="M365" i="1"/>
  <c r="M334" i="1"/>
  <c r="M333" i="1" s="1"/>
  <c r="M310" i="1"/>
  <c r="M309" i="1" s="1"/>
  <c r="M305" i="1"/>
  <c r="M301" i="1"/>
  <c r="M288" i="1"/>
  <c r="M285" i="1"/>
  <c r="M269" i="1"/>
  <c r="M265" i="1"/>
  <c r="M259" i="1"/>
  <c r="M253" i="1"/>
  <c r="M247" i="1"/>
  <c r="M241" i="1"/>
  <c r="M236" i="1"/>
  <c r="M228" i="1"/>
  <c r="M221" i="1"/>
  <c r="M220" i="1" s="1"/>
  <c r="M209" i="1"/>
  <c r="M205" i="1"/>
  <c r="M196" i="1"/>
  <c r="M194" i="1" s="1"/>
  <c r="M184" i="1"/>
  <c r="M169" i="1"/>
  <c r="M167" i="1"/>
  <c r="M165" i="1"/>
  <c r="M142" i="1"/>
  <c r="M138" i="1"/>
  <c r="M134" i="1"/>
  <c r="M130" i="1"/>
  <c r="M129" i="1" s="1"/>
  <c r="M127" i="1"/>
  <c r="M124" i="1"/>
  <c r="M122" i="1"/>
  <c r="M115" i="1"/>
  <c r="M113" i="1"/>
  <c r="M102" i="1"/>
  <c r="M83" i="1"/>
  <c r="M71" i="1"/>
  <c r="M67" i="1"/>
  <c r="M58" i="1"/>
  <c r="M43" i="1"/>
  <c r="M42" i="1" s="1"/>
  <c r="M39" i="1"/>
  <c r="M37" i="1"/>
  <c r="M35" i="1"/>
  <c r="M28" i="1"/>
  <c r="M23" i="1" s="1"/>
  <c r="M19" i="1"/>
  <c r="M18" i="1" s="1"/>
  <c r="M17" i="1" s="1"/>
  <c r="M14" i="1"/>
  <c r="M13" i="1" s="1"/>
  <c r="M11" i="1"/>
  <c r="K474" i="1"/>
  <c r="K466" i="1"/>
  <c r="K458" i="1"/>
  <c r="K450" i="1"/>
  <c r="K443" i="1"/>
  <c r="K438" i="1"/>
  <c r="K432" i="1"/>
  <c r="K426" i="1"/>
  <c r="K425" i="1" s="1"/>
  <c r="K417" i="1"/>
  <c r="K416" i="1" s="1"/>
  <c r="K406" i="1"/>
  <c r="K405" i="1" s="1"/>
  <c r="K403" i="1"/>
  <c r="K399" i="1"/>
  <c r="K391" i="1"/>
  <c r="K379" i="1"/>
  <c r="K374" i="1"/>
  <c r="K365" i="1"/>
  <c r="K355" i="1"/>
  <c r="K348" i="1"/>
  <c r="K334" i="1"/>
  <c r="K333" i="1" s="1"/>
  <c r="K325" i="1"/>
  <c r="K324" i="1" s="1"/>
  <c r="K315" i="1"/>
  <c r="K314" i="1" s="1"/>
  <c r="K310" i="1"/>
  <c r="K309" i="1" s="1"/>
  <c r="K305" i="1"/>
  <c r="K301" i="1"/>
  <c r="K288" i="1"/>
  <c r="K285" i="1"/>
  <c r="K277" i="1"/>
  <c r="K269" i="1"/>
  <c r="K265" i="1"/>
  <c r="K259" i="1"/>
  <c r="K253" i="1"/>
  <c r="K247" i="1"/>
  <c r="K241" i="1"/>
  <c r="K236" i="1"/>
  <c r="K228" i="1"/>
  <c r="K221" i="1"/>
  <c r="K220" i="1" s="1"/>
  <c r="K209" i="1"/>
  <c r="K205" i="1"/>
  <c r="K196" i="1"/>
  <c r="K194" i="1" s="1"/>
  <c r="K188" i="1"/>
  <c r="K184" i="1"/>
  <c r="K181" i="1"/>
  <c r="K176" i="1"/>
  <c r="K169" i="1"/>
  <c r="K167" i="1"/>
  <c r="K165" i="1"/>
  <c r="K153" i="1"/>
  <c r="K152" i="1" s="1"/>
  <c r="K142" i="1"/>
  <c r="K138" i="1"/>
  <c r="K134" i="1"/>
  <c r="K130" i="1"/>
  <c r="K129" i="1" s="1"/>
  <c r="K127" i="1"/>
  <c r="K124" i="1"/>
  <c r="K122" i="1"/>
  <c r="K115" i="1"/>
  <c r="K113" i="1"/>
  <c r="K102" i="1"/>
  <c r="K93" i="1"/>
  <c r="K88" i="1"/>
  <c r="K83" i="1"/>
  <c r="K71" i="1"/>
  <c r="K67" i="1"/>
  <c r="K58" i="1"/>
  <c r="K43" i="1"/>
  <c r="K42" i="1" s="1"/>
  <c r="K39" i="1"/>
  <c r="K37" i="1"/>
  <c r="K35" i="1"/>
  <c r="K28" i="1"/>
  <c r="K23" i="1" s="1"/>
  <c r="K19" i="1"/>
  <c r="K18" i="1" s="1"/>
  <c r="K17" i="1" s="1"/>
  <c r="K14" i="1"/>
  <c r="K13" i="1" s="1"/>
  <c r="K11" i="1"/>
  <c r="N267" i="1" l="1"/>
  <c r="N10" i="1" s="1"/>
  <c r="M279" i="1"/>
  <c r="M395" i="1"/>
  <c r="M391" i="1" s="1"/>
  <c r="M440" i="1"/>
  <c r="M446" i="1"/>
  <c r="M454" i="1"/>
  <c r="Q454" i="1" s="1"/>
  <c r="AB454" i="1" s="1"/>
  <c r="M460" i="1"/>
  <c r="M470" i="1"/>
  <c r="Q470" i="1" s="1"/>
  <c r="AB470" i="1" s="1"/>
  <c r="M280" i="1"/>
  <c r="Q280" i="1" s="1"/>
  <c r="M304" i="1"/>
  <c r="Q304" i="1" s="1"/>
  <c r="M327" i="1"/>
  <c r="M359" i="1"/>
  <c r="M355" i="1" s="1"/>
  <c r="M402" i="1"/>
  <c r="M399" i="1" s="1"/>
  <c r="M447" i="1"/>
  <c r="Q447" i="1" s="1"/>
  <c r="L181" i="1"/>
  <c r="M183" i="1"/>
  <c r="M181" i="1" s="1"/>
  <c r="M328" i="1"/>
  <c r="Q328" i="1" s="1"/>
  <c r="M442" i="1"/>
  <c r="Q442" i="1" s="1"/>
  <c r="M452" i="1"/>
  <c r="M462" i="1"/>
  <c r="Q462" i="1" s="1"/>
  <c r="M468" i="1"/>
  <c r="M282" i="1"/>
  <c r="Q282" i="1" s="1"/>
  <c r="Q91" i="1"/>
  <c r="M156" i="1"/>
  <c r="Q156" i="1" s="1"/>
  <c r="M352" i="1"/>
  <c r="Q352" i="1" s="1"/>
  <c r="M180" i="1"/>
  <c r="Q180" i="1" s="1"/>
  <c r="M190" i="1"/>
  <c r="M93" i="1"/>
  <c r="M158" i="1"/>
  <c r="Q158" i="1" s="1"/>
  <c r="M191" i="1"/>
  <c r="Q191" i="1" s="1"/>
  <c r="M350" i="1"/>
  <c r="M88" i="1"/>
  <c r="M87" i="1" s="1"/>
  <c r="M85" i="1" s="1"/>
  <c r="Q96" i="1"/>
  <c r="M155" i="1"/>
  <c r="M178" i="1"/>
  <c r="M318" i="1"/>
  <c r="M315" i="1" s="1"/>
  <c r="M314" i="1" s="1"/>
  <c r="M351" i="1"/>
  <c r="Q351" i="1" s="1"/>
  <c r="Q67" i="1"/>
  <c r="Q102" i="1"/>
  <c r="L35" i="1"/>
  <c r="L127" i="1"/>
  <c r="Q329" i="1"/>
  <c r="Q360" i="1"/>
  <c r="Q14" i="1"/>
  <c r="O471" i="1"/>
  <c r="O466" i="1" s="1"/>
  <c r="O448" i="1" s="1"/>
  <c r="O437" i="1" s="1"/>
  <c r="O434" i="1" s="1"/>
  <c r="Q455" i="1"/>
  <c r="AB455" i="1" s="1"/>
  <c r="Q319" i="1"/>
  <c r="Q39" i="1"/>
  <c r="L403" i="1"/>
  <c r="P258" i="1"/>
  <c r="Q236" i="1"/>
  <c r="Q288" i="1"/>
  <c r="V246" i="1"/>
  <c r="L167" i="1"/>
  <c r="L164" i="1" s="1"/>
  <c r="L432" i="1"/>
  <c r="Q474" i="1"/>
  <c r="L83" i="1"/>
  <c r="P390" i="1"/>
  <c r="P389" i="1" s="1"/>
  <c r="Q138" i="1"/>
  <c r="Q259" i="1"/>
  <c r="Q305" i="1"/>
  <c r="Q365" i="1"/>
  <c r="L443" i="1"/>
  <c r="L88" i="1"/>
  <c r="O133" i="1"/>
  <c r="O132" i="1" s="1"/>
  <c r="Q134" i="1"/>
  <c r="L28" i="1"/>
  <c r="L23" i="1" s="1"/>
  <c r="L113" i="1"/>
  <c r="L39" i="1"/>
  <c r="L124" i="1"/>
  <c r="L184" i="1"/>
  <c r="Q426" i="1"/>
  <c r="Q425" i="1" s="1"/>
  <c r="Q228" i="1"/>
  <c r="Q241" i="1"/>
  <c r="L285" i="1"/>
  <c r="L399" i="1"/>
  <c r="V287" i="1"/>
  <c r="Q166" i="1"/>
  <c r="Q165" i="1" s="1"/>
  <c r="Q164" i="1" s="1"/>
  <c r="Q221" i="1"/>
  <c r="Q220" i="1" s="1"/>
  <c r="Q247" i="1"/>
  <c r="V22" i="1"/>
  <c r="Q126" i="1"/>
  <c r="Q124" i="1" s="1"/>
  <c r="Q269" i="1"/>
  <c r="K287" i="1"/>
  <c r="O287" i="1"/>
  <c r="Q28" i="1"/>
  <c r="Q23" i="1" s="1"/>
  <c r="Q43" i="1"/>
  <c r="Q42" i="1" s="1"/>
  <c r="Q58" i="1"/>
  <c r="L438" i="1"/>
  <c r="V448" i="1"/>
  <c r="V437" i="1" s="1"/>
  <c r="V434" i="1" s="1"/>
  <c r="Q12" i="1"/>
  <c r="Q11" i="1" s="1"/>
  <c r="Q401" i="1"/>
  <c r="Q445" i="1"/>
  <c r="Q209" i="1"/>
  <c r="L122" i="1"/>
  <c r="Q123" i="1"/>
  <c r="Q122" i="1" s="1"/>
  <c r="Q20" i="1"/>
  <c r="Q19" i="1" s="1"/>
  <c r="Q18" i="1" s="1"/>
  <c r="Q17" i="1" s="1"/>
  <c r="Q142" i="1"/>
  <c r="K258" i="1"/>
  <c r="L365" i="1"/>
  <c r="O64" i="1"/>
  <c r="Q384" i="1"/>
  <c r="K22" i="1"/>
  <c r="K373" i="1"/>
  <c r="M258" i="1"/>
  <c r="M287" i="1"/>
  <c r="O246" i="1"/>
  <c r="P175" i="1"/>
  <c r="P174" i="1" s="1"/>
  <c r="P287" i="1"/>
  <c r="Q169" i="1"/>
  <c r="Q196" i="1"/>
  <c r="Q194" i="1" s="1"/>
  <c r="Q334" i="1"/>
  <c r="Q333" i="1" s="1"/>
  <c r="Q38" i="1"/>
  <c r="Q37" i="1" s="1"/>
  <c r="Q71" i="1"/>
  <c r="Q115" i="1"/>
  <c r="L130" i="1"/>
  <c r="L129" i="1" s="1"/>
  <c r="Q131" i="1"/>
  <c r="Q130" i="1" s="1"/>
  <c r="Q129" i="1" s="1"/>
  <c r="O22" i="1"/>
  <c r="M22" i="1"/>
  <c r="O204" i="1"/>
  <c r="O193" i="1" s="1"/>
  <c r="O258" i="1"/>
  <c r="P133" i="1"/>
  <c r="P132" i="1" s="1"/>
  <c r="P204" i="1"/>
  <c r="P193" i="1" s="1"/>
  <c r="Q253" i="1"/>
  <c r="L265" i="1"/>
  <c r="Q266" i="1"/>
  <c r="Q265" i="1" s="1"/>
  <c r="L310" i="1"/>
  <c r="L309" i="1" s="1"/>
  <c r="Q311" i="1"/>
  <c r="Q310" i="1" s="1"/>
  <c r="Q309" i="1" s="1"/>
  <c r="Q374" i="1"/>
  <c r="Q379" i="1"/>
  <c r="V373" i="1"/>
  <c r="Q205" i="1"/>
  <c r="Q301" i="1"/>
  <c r="Q406" i="1"/>
  <c r="Q405" i="1" s="1"/>
  <c r="Q417" i="1"/>
  <c r="Q416" i="1" s="1"/>
  <c r="V175" i="1"/>
  <c r="V174" i="1" s="1"/>
  <c r="V227" i="1"/>
  <c r="Q187" i="1"/>
  <c r="Q184" i="1" s="1"/>
  <c r="L14" i="1"/>
  <c r="L13" i="1" s="1"/>
  <c r="L169" i="1"/>
  <c r="L241" i="1"/>
  <c r="L288" i="1"/>
  <c r="L301" i="1"/>
  <c r="V87" i="1"/>
  <c r="V85" i="1" s="1"/>
  <c r="V121" i="1"/>
  <c r="V133" i="1"/>
  <c r="V132" i="1" s="1"/>
  <c r="V204" i="1"/>
  <c r="V193" i="1" s="1"/>
  <c r="V258" i="1"/>
  <c r="V268" i="1"/>
  <c r="V267" i="1" s="1"/>
  <c r="K390" i="1"/>
  <c r="K389" i="1" s="1"/>
  <c r="O343" i="1"/>
  <c r="O313" i="1" s="1"/>
  <c r="L384" i="1"/>
  <c r="L406" i="1"/>
  <c r="L405" i="1" s="1"/>
  <c r="L426" i="1"/>
  <c r="L425" i="1" s="1"/>
  <c r="L474" i="1"/>
  <c r="V390" i="1"/>
  <c r="V389" i="1" s="1"/>
  <c r="O175" i="1"/>
  <c r="O174" i="1" s="1"/>
  <c r="P227" i="1"/>
  <c r="K133" i="1"/>
  <c r="K132" i="1" s="1"/>
  <c r="K175" i="1"/>
  <c r="K174" i="1" s="1"/>
  <c r="K204" i="1"/>
  <c r="K193" i="1" s="1"/>
  <c r="K227" i="1"/>
  <c r="M133" i="1"/>
  <c r="M204" i="1"/>
  <c r="M193" i="1" s="1"/>
  <c r="M227" i="1"/>
  <c r="O87" i="1"/>
  <c r="O85" i="1" s="1"/>
  <c r="O164" i="1"/>
  <c r="P121" i="1"/>
  <c r="L18" i="1"/>
  <c r="L17" i="1" s="1"/>
  <c r="L58" i="1"/>
  <c r="L93" i="1"/>
  <c r="L102" i="1"/>
  <c r="L115" i="1"/>
  <c r="L142" i="1"/>
  <c r="L188" i="1"/>
  <c r="L196" i="1"/>
  <c r="L194" i="1" s="1"/>
  <c r="L221" i="1"/>
  <c r="L220" i="1" s="1"/>
  <c r="L228" i="1"/>
  <c r="L247" i="1"/>
  <c r="L253" i="1"/>
  <c r="L269" i="1"/>
  <c r="L277" i="1"/>
  <c r="L305" i="1"/>
  <c r="L325" i="1"/>
  <c r="L324" i="1" s="1"/>
  <c r="L379" i="1"/>
  <c r="V164" i="1"/>
  <c r="V343" i="1"/>
  <c r="V313" i="1" s="1"/>
  <c r="V64" i="1"/>
  <c r="L134" i="1"/>
  <c r="P22" i="1"/>
  <c r="K64" i="1"/>
  <c r="K246" i="1"/>
  <c r="K343" i="1"/>
  <c r="K313" i="1" s="1"/>
  <c r="M64" i="1"/>
  <c r="M246" i="1"/>
  <c r="O121" i="1"/>
  <c r="O227" i="1"/>
  <c r="O390" i="1"/>
  <c r="O389" i="1" s="1"/>
  <c r="P87" i="1"/>
  <c r="P85" i="1" s="1"/>
  <c r="P164" i="1"/>
  <c r="P268" i="1"/>
  <c r="P448" i="1"/>
  <c r="P437" i="1" s="1"/>
  <c r="P434" i="1" s="1"/>
  <c r="L43" i="1"/>
  <c r="L42" i="1" s="1"/>
  <c r="L71" i="1"/>
  <c r="L153" i="1"/>
  <c r="L152" i="1" s="1"/>
  <c r="L205" i="1"/>
  <c r="L355" i="1"/>
  <c r="K121" i="1"/>
  <c r="O268" i="1"/>
  <c r="P373" i="1"/>
  <c r="L259" i="1"/>
  <c r="L374" i="1"/>
  <c r="M121" i="1"/>
  <c r="K87" i="1"/>
  <c r="K85" i="1" s="1"/>
  <c r="K164" i="1"/>
  <c r="K268" i="1"/>
  <c r="K448" i="1"/>
  <c r="K437" i="1" s="1"/>
  <c r="K434" i="1" s="1"/>
  <c r="M164" i="1"/>
  <c r="O373" i="1"/>
  <c r="P64" i="1"/>
  <c r="P246" i="1"/>
  <c r="P343" i="1"/>
  <c r="P313" i="1" s="1"/>
  <c r="L67" i="1"/>
  <c r="L138" i="1"/>
  <c r="L176" i="1"/>
  <c r="L209" i="1"/>
  <c r="L315" i="1"/>
  <c r="L314" i="1" s="1"/>
  <c r="L334" i="1"/>
  <c r="L333" i="1" s="1"/>
  <c r="L391" i="1"/>
  <c r="L450" i="1"/>
  <c r="L458" i="1"/>
  <c r="L466" i="1"/>
  <c r="L417" i="1"/>
  <c r="L416" i="1" s="1"/>
  <c r="M373" i="1"/>
  <c r="L236" i="1"/>
  <c r="J28" i="1"/>
  <c r="J23" i="1" s="1"/>
  <c r="I28" i="1"/>
  <c r="I23" i="1" s="1"/>
  <c r="J67" i="1"/>
  <c r="I67" i="1"/>
  <c r="J71" i="1"/>
  <c r="I71" i="1"/>
  <c r="J102" i="1"/>
  <c r="J115" i="1"/>
  <c r="I115" i="1"/>
  <c r="J153" i="1"/>
  <c r="J152" i="1" s="1"/>
  <c r="I153" i="1"/>
  <c r="I152" i="1" s="1"/>
  <c r="J181" i="1"/>
  <c r="I181" i="1"/>
  <c r="J305" i="1"/>
  <c r="I305" i="1"/>
  <c r="J403" i="1"/>
  <c r="I403" i="1"/>
  <c r="J438" i="1"/>
  <c r="I438" i="1"/>
  <c r="J474" i="1"/>
  <c r="J466" i="1"/>
  <c r="J458" i="1"/>
  <c r="J450" i="1"/>
  <c r="J443" i="1"/>
  <c r="J432" i="1"/>
  <c r="J426" i="1"/>
  <c r="J425" i="1" s="1"/>
  <c r="J417" i="1"/>
  <c r="J416" i="1" s="1"/>
  <c r="J406" i="1"/>
  <c r="J405" i="1" s="1"/>
  <c r="J399" i="1"/>
  <c r="J391" i="1"/>
  <c r="J379" i="1"/>
  <c r="J374" i="1"/>
  <c r="J365" i="1"/>
  <c r="J355" i="1"/>
  <c r="J348" i="1"/>
  <c r="J334" i="1"/>
  <c r="J333" i="1" s="1"/>
  <c r="J325" i="1"/>
  <c r="J324" i="1" s="1"/>
  <c r="J315" i="1"/>
  <c r="J314" i="1" s="1"/>
  <c r="J310" i="1"/>
  <c r="J309" i="1" s="1"/>
  <c r="J301" i="1"/>
  <c r="J288" i="1"/>
  <c r="J285" i="1"/>
  <c r="J277" i="1"/>
  <c r="J269" i="1"/>
  <c r="J265" i="1"/>
  <c r="J205" i="1"/>
  <c r="J188" i="1"/>
  <c r="J184" i="1"/>
  <c r="J176" i="1"/>
  <c r="J169" i="1"/>
  <c r="J167" i="1"/>
  <c r="J165" i="1"/>
  <c r="J130" i="1"/>
  <c r="J129" i="1" s="1"/>
  <c r="J127" i="1"/>
  <c r="J124" i="1"/>
  <c r="J122" i="1"/>
  <c r="J113" i="1"/>
  <c r="J93" i="1"/>
  <c r="J88" i="1"/>
  <c r="J83" i="1"/>
  <c r="J43" i="1"/>
  <c r="J37" i="1"/>
  <c r="J35" i="1"/>
  <c r="J19" i="1"/>
  <c r="J11" i="1"/>
  <c r="I474" i="1"/>
  <c r="I466" i="1"/>
  <c r="I458" i="1"/>
  <c r="I450" i="1"/>
  <c r="I443" i="1"/>
  <c r="I426" i="1"/>
  <c r="I425" i="1" s="1"/>
  <c r="I432" i="1"/>
  <c r="I417" i="1"/>
  <c r="I416" i="1" s="1"/>
  <c r="I406" i="1"/>
  <c r="I405" i="1" s="1"/>
  <c r="I399" i="1"/>
  <c r="I391" i="1"/>
  <c r="I374" i="1"/>
  <c r="I379" i="1"/>
  <c r="I382" i="1"/>
  <c r="L382" i="1" s="1"/>
  <c r="I384" i="1"/>
  <c r="M466" i="1" l="1"/>
  <c r="M450" i="1"/>
  <c r="Q13" i="1"/>
  <c r="M443" i="1"/>
  <c r="M325" i="1"/>
  <c r="M324" i="1" s="1"/>
  <c r="M390" i="1"/>
  <c r="M389" i="1" s="1"/>
  <c r="M153" i="1"/>
  <c r="M152" i="1" s="1"/>
  <c r="M132" i="1" s="1"/>
  <c r="L87" i="1"/>
  <c r="L85" i="1" s="1"/>
  <c r="L287" i="1"/>
  <c r="Q402" i="1"/>
  <c r="M458" i="1"/>
  <c r="M448" i="1" s="1"/>
  <c r="V226" i="1"/>
  <c r="Q327" i="1"/>
  <c r="Q325" i="1" s="1"/>
  <c r="Q324" i="1" s="1"/>
  <c r="Q460" i="1"/>
  <c r="Q458" i="1" s="1"/>
  <c r="Q446" i="1"/>
  <c r="Q443" i="1" s="1"/>
  <c r="Q395" i="1"/>
  <c r="Q391" i="1" s="1"/>
  <c r="Q287" i="1"/>
  <c r="Q399" i="1"/>
  <c r="M438" i="1"/>
  <c r="M277" i="1"/>
  <c r="M268" i="1" s="1"/>
  <c r="M267" i="1" s="1"/>
  <c r="Q183" i="1"/>
  <c r="Q181" i="1" s="1"/>
  <c r="Q468" i="1"/>
  <c r="Q452" i="1"/>
  <c r="Q359" i="1"/>
  <c r="Q355" i="1" s="1"/>
  <c r="Q440" i="1"/>
  <c r="Q438" i="1" s="1"/>
  <c r="Q279" i="1"/>
  <c r="Q277" i="1" s="1"/>
  <c r="Q268" i="1" s="1"/>
  <c r="Q64" i="1"/>
  <c r="Q318" i="1"/>
  <c r="Q315" i="1" s="1"/>
  <c r="Q314" i="1" s="1"/>
  <c r="Q155" i="1"/>
  <c r="Q153" i="1" s="1"/>
  <c r="Q152" i="1" s="1"/>
  <c r="Q90" i="1"/>
  <c r="Q88" i="1" s="1"/>
  <c r="Q95" i="1"/>
  <c r="Q93" i="1" s="1"/>
  <c r="L121" i="1"/>
  <c r="M176" i="1"/>
  <c r="M348" i="1"/>
  <c r="M343" i="1" s="1"/>
  <c r="M313" i="1" s="1"/>
  <c r="M188" i="1"/>
  <c r="L343" i="1"/>
  <c r="L313" i="1" s="1"/>
  <c r="Q178" i="1"/>
  <c r="Q176" i="1" s="1"/>
  <c r="Q350" i="1"/>
  <c r="Q348" i="1" s="1"/>
  <c r="Q190" i="1"/>
  <c r="Q188" i="1" s="1"/>
  <c r="Q121" i="1"/>
  <c r="Q204" i="1"/>
  <c r="Q193" i="1" s="1"/>
  <c r="P163" i="1"/>
  <c r="L246" i="1"/>
  <c r="Q471" i="1"/>
  <c r="AB471" i="1" s="1"/>
  <c r="AB466" i="1" s="1"/>
  <c r="AB448" i="1" s="1"/>
  <c r="AB437" i="1" s="1"/>
  <c r="AB434" i="1" s="1"/>
  <c r="AB10" i="1" s="1"/>
  <c r="Q22" i="1"/>
  <c r="Q246" i="1"/>
  <c r="Q133" i="1"/>
  <c r="V163" i="1"/>
  <c r="L258" i="1"/>
  <c r="O226" i="1"/>
  <c r="K267" i="1"/>
  <c r="Q258" i="1"/>
  <c r="L390" i="1"/>
  <c r="L389" i="1" s="1"/>
  <c r="L175" i="1"/>
  <c r="L174" i="1" s="1"/>
  <c r="L163" i="1" s="1"/>
  <c r="O63" i="1"/>
  <c r="Q227" i="1"/>
  <c r="L64" i="1"/>
  <c r="O267" i="1"/>
  <c r="L204" i="1"/>
  <c r="L193" i="1" s="1"/>
  <c r="L268" i="1"/>
  <c r="K226" i="1"/>
  <c r="P226" i="1"/>
  <c r="L448" i="1"/>
  <c r="L437" i="1" s="1"/>
  <c r="L434" i="1" s="1"/>
  <c r="L373" i="1"/>
  <c r="Q382" i="1"/>
  <c r="Q373" i="1" s="1"/>
  <c r="L22" i="1"/>
  <c r="M226" i="1"/>
  <c r="O163" i="1"/>
  <c r="P267" i="1"/>
  <c r="L227" i="1"/>
  <c r="L133" i="1"/>
  <c r="L132" i="1" s="1"/>
  <c r="K163" i="1"/>
  <c r="V63" i="1"/>
  <c r="M63" i="1"/>
  <c r="K63" i="1"/>
  <c r="P63" i="1"/>
  <c r="P10" i="1" s="1"/>
  <c r="J87" i="1"/>
  <c r="J85" i="1" s="1"/>
  <c r="I390" i="1"/>
  <c r="I389" i="1" s="1"/>
  <c r="J121" i="1"/>
  <c r="J287" i="1"/>
  <c r="J390" i="1"/>
  <c r="J389" i="1" s="1"/>
  <c r="J241" i="1"/>
  <c r="J228" i="1"/>
  <c r="J138" i="1"/>
  <c r="J221" i="1"/>
  <c r="J220" i="1" s="1"/>
  <c r="J58" i="1"/>
  <c r="J196" i="1"/>
  <c r="J194" i="1" s="1"/>
  <c r="J236" i="1"/>
  <c r="J14" i="1"/>
  <c r="J13" i="1" s="1"/>
  <c r="J142" i="1"/>
  <c r="J164" i="1"/>
  <c r="J175" i="1"/>
  <c r="J174" i="1" s="1"/>
  <c r="J253" i="1"/>
  <c r="J259" i="1"/>
  <c r="J258" i="1" s="1"/>
  <c r="J18" i="1"/>
  <c r="J17" i="1" s="1"/>
  <c r="J64" i="1"/>
  <c r="J134" i="1"/>
  <c r="J209" i="1"/>
  <c r="J204" i="1" s="1"/>
  <c r="J268" i="1"/>
  <c r="J373" i="1"/>
  <c r="J42" i="1"/>
  <c r="J39" i="1"/>
  <c r="J247" i="1"/>
  <c r="J343" i="1"/>
  <c r="J313" i="1" s="1"/>
  <c r="J448" i="1"/>
  <c r="J437" i="1" s="1"/>
  <c r="J434" i="1" s="1"/>
  <c r="I448" i="1"/>
  <c r="I437" i="1" s="1"/>
  <c r="I434" i="1" s="1"/>
  <c r="I373" i="1"/>
  <c r="I365" i="1"/>
  <c r="I355" i="1"/>
  <c r="I348" i="1"/>
  <c r="I334" i="1"/>
  <c r="I333" i="1" s="1"/>
  <c r="I325" i="1"/>
  <c r="I324" i="1" s="1"/>
  <c r="I315" i="1"/>
  <c r="I314" i="1" s="1"/>
  <c r="Q450" i="1" l="1"/>
  <c r="AB452" i="1"/>
  <c r="Q267" i="1"/>
  <c r="L267" i="1"/>
  <c r="Q390" i="1"/>
  <c r="Q389" i="1" s="1"/>
  <c r="Q343" i="1"/>
  <c r="Q313" i="1" s="1"/>
  <c r="O10" i="1"/>
  <c r="K10" i="1"/>
  <c r="Q132" i="1"/>
  <c r="M437" i="1"/>
  <c r="M434" i="1" s="1"/>
  <c r="Q175" i="1"/>
  <c r="Q174" i="1" s="1"/>
  <c r="Q163" i="1" s="1"/>
  <c r="Q466" i="1"/>
  <c r="Q226" i="1"/>
  <c r="Q87" i="1"/>
  <c r="M175" i="1"/>
  <c r="M174" i="1" s="1"/>
  <c r="M163" i="1" s="1"/>
  <c r="M10" i="1" s="1"/>
  <c r="L226" i="1"/>
  <c r="V10" i="1"/>
  <c r="L63" i="1"/>
  <c r="J267" i="1"/>
  <c r="J133" i="1"/>
  <c r="J132" i="1" s="1"/>
  <c r="J193" i="1"/>
  <c r="J22" i="1"/>
  <c r="J63" i="1"/>
  <c r="J227" i="1"/>
  <c r="I343" i="1"/>
  <c r="I313" i="1" s="1"/>
  <c r="J163" i="1"/>
  <c r="J246" i="1"/>
  <c r="I310" i="1"/>
  <c r="I309" i="1" s="1"/>
  <c r="I301" i="1"/>
  <c r="I288" i="1"/>
  <c r="I285" i="1"/>
  <c r="I277" i="1"/>
  <c r="I269" i="1"/>
  <c r="I265" i="1"/>
  <c r="I205" i="1"/>
  <c r="I188" i="1"/>
  <c r="I184" i="1"/>
  <c r="I176" i="1"/>
  <c r="Q448" i="1" l="1"/>
  <c r="L10" i="1"/>
  <c r="Q85" i="1"/>
  <c r="Q63" i="1" s="1"/>
  <c r="J226" i="1"/>
  <c r="J10" i="1" s="1"/>
  <c r="I287" i="1"/>
  <c r="I268" i="1"/>
  <c r="I259" i="1"/>
  <c r="I258" i="1" s="1"/>
  <c r="I253" i="1"/>
  <c r="I247" i="1"/>
  <c r="I236" i="1"/>
  <c r="I241" i="1"/>
  <c r="I228" i="1"/>
  <c r="I221" i="1"/>
  <c r="I220" i="1" s="1"/>
  <c r="I209" i="1"/>
  <c r="I204" i="1" s="1"/>
  <c r="I196" i="1"/>
  <c r="I194" i="1" s="1"/>
  <c r="I175" i="1"/>
  <c r="I174" i="1" s="1"/>
  <c r="I169" i="1"/>
  <c r="I167" i="1"/>
  <c r="I165" i="1"/>
  <c r="I130" i="1"/>
  <c r="I129" i="1" s="1"/>
  <c r="I127" i="1"/>
  <c r="I124" i="1"/>
  <c r="I122" i="1"/>
  <c r="I113" i="1"/>
  <c r="I93" i="1"/>
  <c r="I88" i="1"/>
  <c r="Q437" i="1" l="1"/>
  <c r="I87" i="1"/>
  <c r="I85" i="1" s="1"/>
  <c r="I193" i="1"/>
  <c r="I267" i="1"/>
  <c r="I246" i="1"/>
  <c r="I227" i="1"/>
  <c r="I164" i="1"/>
  <c r="I163" i="1" s="1"/>
  <c r="I138" i="1"/>
  <c r="I142" i="1"/>
  <c r="I134" i="1"/>
  <c r="I121" i="1"/>
  <c r="I83" i="1"/>
  <c r="I43" i="1"/>
  <c r="I37" i="1"/>
  <c r="I35" i="1"/>
  <c r="Q434" i="1" l="1"/>
  <c r="I133" i="1"/>
  <c r="I132" i="1" s="1"/>
  <c r="I226" i="1"/>
  <c r="I64" i="1"/>
  <c r="I58" i="1"/>
  <c r="I39" i="1"/>
  <c r="I19" i="1"/>
  <c r="I11" i="1"/>
  <c r="Q10" i="1" l="1"/>
  <c r="I63" i="1"/>
  <c r="I18" i="1"/>
  <c r="I17" i="1" s="1"/>
  <c r="I14" i="1"/>
  <c r="I13" i="1" s="1"/>
  <c r="I42" i="1" l="1"/>
  <c r="I22" i="1" s="1"/>
  <c r="I10" i="1" s="1"/>
</calcChain>
</file>

<file path=xl/comments1.xml><?xml version="1.0" encoding="utf-8"?>
<comments xmlns="http://schemas.openxmlformats.org/spreadsheetml/2006/main">
  <authors>
    <author>Людмила Н. Бобрешева</author>
  </authors>
  <commentList>
    <comment ref="O103" authorId="0" shapeId="0">
      <text>
        <r>
          <rPr>
            <b/>
            <sz val="9"/>
            <color indexed="81"/>
            <rFont val="Tahoma"/>
            <family val="2"/>
            <charset val="204"/>
          </rPr>
          <t>Людмила Н. Бобрешева увеличение ком. Услуг на 4,4% (642,627*4,4=28,275)</t>
        </r>
      </text>
    </comment>
    <comment ref="O319" authorId="0" shapeId="0">
      <text>
        <r>
          <rPr>
            <b/>
            <sz val="9"/>
            <color indexed="81"/>
            <rFont val="Tahoma"/>
            <family val="2"/>
            <charset val="204"/>
          </rPr>
          <t>Людмила Н. Бобрешева:</t>
        </r>
        <r>
          <rPr>
            <sz val="9"/>
            <color indexed="81"/>
            <rFont val="Tahoma"/>
            <family val="2"/>
            <charset val="204"/>
          </rPr>
          <t xml:space="preserve">
предусмотрено рост ком. Услуг на 4,4 %</t>
        </r>
      </text>
    </comment>
    <comment ref="O329" authorId="0" shapeId="0">
      <text>
        <r>
          <rPr>
            <b/>
            <sz val="9"/>
            <color indexed="81"/>
            <rFont val="Tahoma"/>
            <family val="2"/>
            <charset val="204"/>
          </rPr>
          <t>Людмила Н. Бобрешева:</t>
        </r>
        <r>
          <rPr>
            <sz val="9"/>
            <color indexed="81"/>
            <rFont val="Tahoma"/>
            <family val="2"/>
            <charset val="204"/>
          </rPr>
          <t xml:space="preserve">
предусмотрено рост ком. Услуг на 4,4 %</t>
        </r>
      </text>
    </comment>
    <comment ref="O360" authorId="0" shapeId="0">
      <text>
        <r>
          <rPr>
            <b/>
            <sz val="9"/>
            <color indexed="81"/>
            <rFont val="Tahoma"/>
            <family val="2"/>
            <charset val="204"/>
          </rPr>
          <t>Людмила Н. Бобрешева:</t>
        </r>
        <r>
          <rPr>
            <sz val="9"/>
            <color indexed="81"/>
            <rFont val="Tahoma"/>
            <family val="2"/>
            <charset val="204"/>
          </rPr>
          <t xml:space="preserve">
предусмотрено рост ком. Услуг на 4,4 %</t>
        </r>
      </text>
    </comment>
    <comment ref="O455" authorId="0" shapeId="0">
      <text>
        <r>
          <rPr>
            <b/>
            <sz val="9"/>
            <color indexed="81"/>
            <rFont val="Tahoma"/>
            <family val="2"/>
            <charset val="204"/>
          </rPr>
          <t>Людмила Н. Бобрешева:</t>
        </r>
        <r>
          <rPr>
            <sz val="9"/>
            <color indexed="81"/>
            <rFont val="Tahoma"/>
            <family val="2"/>
            <charset val="204"/>
          </rPr>
          <t xml:space="preserve">
предусмотрено рост ком. Услуг на 4,4 %</t>
        </r>
      </text>
    </comment>
    <comment ref="O471" authorId="0" shapeId="0">
      <text>
        <r>
          <rPr>
            <b/>
            <sz val="9"/>
            <color indexed="81"/>
            <rFont val="Tahoma"/>
            <family val="2"/>
            <charset val="204"/>
          </rPr>
          <t>Людмила Н. Бобрешева:</t>
        </r>
        <r>
          <rPr>
            <sz val="9"/>
            <color indexed="81"/>
            <rFont val="Tahoma"/>
            <family val="2"/>
            <charset val="204"/>
          </rPr>
          <t xml:space="preserve">
предусмотрено рост ком. Услуг на 4,4 %</t>
        </r>
      </text>
    </comment>
  </commentList>
</comments>
</file>

<file path=xl/sharedStrings.xml><?xml version="1.0" encoding="utf-8"?>
<sst xmlns="http://schemas.openxmlformats.org/spreadsheetml/2006/main" count="2140" uniqueCount="642">
  <si>
    <t>тыс. руб.</t>
  </si>
  <si>
    <t>Наименование кода</t>
  </si>
  <si>
    <t>КЦСР</t>
  </si>
  <si>
    <t>КФСР</t>
  </si>
  <si>
    <t>КВР</t>
  </si>
  <si>
    <t>КОСГУ</t>
  </si>
  <si>
    <t>КВСР</t>
  </si>
  <si>
    <t>Ассигнования 2023 год</t>
  </si>
  <si>
    <t>Итого</t>
  </si>
  <si>
    <t>Муниципальная программа "Формирование современной городской среды на территории Александровского района Томской области на 2018-2024 годы"</t>
  </si>
  <si>
    <t>4800000000</t>
  </si>
  <si>
    <t>Реализация программ формирования современной городской среды в рамках государственной программы "Жилье и городская среда Томской области"</t>
  </si>
  <si>
    <t>480F255550</t>
  </si>
  <si>
    <t>0503</t>
  </si>
  <si>
    <t>Иные межбюджетные трансферты</t>
  </si>
  <si>
    <t>540</t>
  </si>
  <si>
    <t>251</t>
  </si>
  <si>
    <t>901</t>
  </si>
  <si>
    <t>Муниципальная программа "Развитие информационного общества в Александровском районе на 2020 - 2022 годы и на перспективу до 2026 года"</t>
  </si>
  <si>
    <t>4900000000</t>
  </si>
  <si>
    <t>Обеспечение эффективной и бесперебойной работы информационных систем Администрации района и сельских поселений</t>
  </si>
  <si>
    <t>4900100000</t>
  </si>
  <si>
    <t>Сопровождение программного обеспечения по автоматизации процесса муниципальных закупок "АЦК - Муниципальный заказ"</t>
  </si>
  <si>
    <t>4900100002</t>
  </si>
  <si>
    <t>Другие общегосударственные вопросы</t>
  </si>
  <si>
    <t>0113</t>
  </si>
  <si>
    <t>Закупка товаров, работ и услуг в сфере информационно-коммуникационных технологий</t>
  </si>
  <si>
    <t>242</t>
  </si>
  <si>
    <t>Прочие работы, услуги</t>
  </si>
  <si>
    <t>226</t>
  </si>
  <si>
    <t>Приобретение программы Контур. Фокус</t>
  </si>
  <si>
    <t>4900100003</t>
  </si>
  <si>
    <t>Муниципальная программа "Устойчивое развитие сельских территорий Александровского района на 2019 - 2023 годы"</t>
  </si>
  <si>
    <t>5000000000</t>
  </si>
  <si>
    <t>Повышение уровня и качества жизни на селе на основе развития социальной инфраструктуры и инженерного обустройства населенных пунктов, расположенных в сельской местности</t>
  </si>
  <si>
    <t>5030000000</t>
  </si>
  <si>
    <t>Капитальные ремонты в бюджетной сфере</t>
  </si>
  <si>
    <t>5030800000</t>
  </si>
  <si>
    <t>Капитальный ремонт административного здания РОО</t>
  </si>
  <si>
    <t>5030800001</t>
  </si>
  <si>
    <t>Другие вопросы в области образования</t>
  </si>
  <si>
    <t>0709</t>
  </si>
  <si>
    <t>225</t>
  </si>
  <si>
    <t>Отдел образования Администрации Александровского района</t>
  </si>
  <si>
    <t>903</t>
  </si>
  <si>
    <t>Коммунальные услуги</t>
  </si>
  <si>
    <t>223</t>
  </si>
  <si>
    <t>Обустройство микрорайона индивидуальной жилой застройки южной части села, ограниченного р. Саймой (рыбзавод) - р.Анвар с.Александровское Газоснабжение, Водоснабжение</t>
  </si>
  <si>
    <t>5030900000</t>
  </si>
  <si>
    <t>0502</t>
  </si>
  <si>
    <t>Муниципальная программа "Социальная поддержка населения Александровского района на 2017-2021 годы и на плановый период до 2025 года"</t>
  </si>
  <si>
    <t>5100000000</t>
  </si>
  <si>
    <t>Меры по улучшению социального положения малообеспеченных слоев населения, пожилых людей, инвалидов и социально незащищенных слоев населения</t>
  </si>
  <si>
    <t>5100100000</t>
  </si>
  <si>
    <t>Питание детей из малообеспеченных семей в общеобразовательных учреждениях</t>
  </si>
  <si>
    <t>5100100001</t>
  </si>
  <si>
    <t>Общее образование</t>
  </si>
  <si>
    <t>0702</t>
  </si>
  <si>
    <t>244</t>
  </si>
  <si>
    <t>622</t>
  </si>
  <si>
    <t>241</t>
  </si>
  <si>
    <t>Организация питания детей, проживающих в интернате</t>
  </si>
  <si>
    <t>5100100004</t>
  </si>
  <si>
    <t>Возмещение части затрат на содержание в детских дошкольных учреждениях детей из семей имеющих 3-х и более несовершеннолетних детей</t>
  </si>
  <si>
    <t>5100100005</t>
  </si>
  <si>
    <t>Дошкольное образование</t>
  </si>
  <si>
    <t>0701</t>
  </si>
  <si>
    <t>321</t>
  </si>
  <si>
    <t>262</t>
  </si>
  <si>
    <t>612</t>
  </si>
  <si>
    <t>Организация перевозок тел (останков) умерших или погибших в места проведения патологоанатомического вскрытия, судебное - медицинской экспертизы</t>
  </si>
  <si>
    <t>5100100006</t>
  </si>
  <si>
    <t>0408</t>
  </si>
  <si>
    <t>Меры социальной поддержки семей мобилизованных в Вооруженные Силы РФ для участия в специальной военной операции</t>
  </si>
  <si>
    <t>5100100011</t>
  </si>
  <si>
    <t>Меры социальной поддержки детей-сирот и детей, оставшихся без попечения родителей, находившихся под опекой, детей-инвалидов.</t>
  </si>
  <si>
    <t>5100100012</t>
  </si>
  <si>
    <t>Организация питания детей находящихся в трудной жизненной ситуации</t>
  </si>
  <si>
    <t>5100100014</t>
  </si>
  <si>
    <t>Организация отдыха детей в каникулярное время</t>
  </si>
  <si>
    <t>5100140790</t>
  </si>
  <si>
    <t>Увеличение стоимости прочих оборотных запасов (материалов)</t>
  </si>
  <si>
    <t>346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</si>
  <si>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</si>
  <si>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5100200000</t>
  </si>
  <si>
    <t>Проведение капитального ремонта оконного блока в квартире по адресу: Томская область, Александровский район, село Александровское, микрорайон Казахстан, дом 14А, квартира 20</t>
  </si>
  <si>
    <t>5100200001</t>
  </si>
  <si>
    <t>0501</t>
  </si>
  <si>
    <t>Меры по укреплению здоровья малообеспеченных слоев населения, пожилых людей и инвалидов</t>
  </si>
  <si>
    <t>5100300000</t>
  </si>
  <si>
    <t>Обеспечение проезда по направлениям врачей в медицинские организации, расположенные на территории Томской области, оказывающие специализированную медицинскую помощь, лиц, проживающих в районах Крайнего Севера и приравненных к ним местностях, при отсутствии круглогодичного транспортного наземного сообщения с областным центром, а также лиц, сопровождающих указанных лиц в случаях, если последние не достигли восемнадцатилетнего возраста, либо являются инвалидами по слуху и зрению одновременно, либо являются инвалидами, имеющими стойкие расстройства функции зрения или самостоятельного передвижения</t>
  </si>
  <si>
    <t>5100340300</t>
  </si>
  <si>
    <t>0909</t>
  </si>
  <si>
    <t>Предоставление помощи и услуг гражданам и инвалидам, малообеспеченным слоям населения</t>
  </si>
  <si>
    <t>5100400000</t>
  </si>
  <si>
    <t>Оказание материальной помощи гражданам, оказавшимся в трудной жизненной ситуации</t>
  </si>
  <si>
    <t>5100400001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</si>
  <si>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</si>
  <si>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</si>
  <si>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5100440710</t>
  </si>
  <si>
    <t>Социальная поддержка граждан, проживающих в сельской местности</t>
  </si>
  <si>
    <t>5100500000</t>
  </si>
  <si>
    <t>Компенсация расходов на оплату стоимости проезда и провоза багажа к месту использования отпуска и обратно</t>
  </si>
  <si>
    <t>5100500001</t>
  </si>
  <si>
    <t>0103</t>
  </si>
  <si>
    <t>Иные выплаты персоналу государственных (муниципальных) органов, за исключением фонда оплаты труда</t>
  </si>
  <si>
    <t>122</t>
  </si>
  <si>
    <t>Прочие несоциальные выплаты персоналу в натуральной форме</t>
  </si>
  <si>
    <t>214</t>
  </si>
  <si>
    <t>Дума Александровского района</t>
  </si>
  <si>
    <t>905</t>
  </si>
  <si>
    <t>0104</t>
  </si>
  <si>
    <t>0106</t>
  </si>
  <si>
    <t>Финансовый отдел Администрации Александровского района</t>
  </si>
  <si>
    <t>902</t>
  </si>
  <si>
    <t>Муниципальное учреждение "Контрольно ревизионная комиссия"</t>
  </si>
  <si>
    <t>906</t>
  </si>
  <si>
    <t>Иные выплаты персоналу учреждений, за исключением фонда оплаты труда</t>
  </si>
  <si>
    <t>112</t>
  </si>
  <si>
    <t>Дополнительное образование детей</t>
  </si>
  <si>
    <t>0703</t>
  </si>
  <si>
    <t>Отдел культуры спорта и молодежной политики</t>
  </si>
  <si>
    <t>907</t>
  </si>
  <si>
    <t>Культура</t>
  </si>
  <si>
    <t>0801</t>
  </si>
  <si>
    <t>0804</t>
  </si>
  <si>
    <t>Физическая культура</t>
  </si>
  <si>
    <t>1101</t>
  </si>
  <si>
    <t>Возмещение убытков, связанных с реализацией наркотических, психотропных и сильнодействующих лекарственных средств</t>
  </si>
  <si>
    <t>5100500002</t>
  </si>
  <si>
    <t>0412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</si>
  <si>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</si>
  <si>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</si>
  <si>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246</t>
  </si>
  <si>
    <t>Социальная поддержка гражданину, обучающемуся, по договору о целевом обучении, заключенному с органами местного самоуправления</t>
  </si>
  <si>
    <t>5100500004</t>
  </si>
  <si>
    <t>360</t>
  </si>
  <si>
    <t>296</t>
  </si>
  <si>
    <t>Меры по созданию благоприятных условий для реализации интеллектуальных и культурных потребностей малообеспеченных граждан, пожилых людей и инвалидов</t>
  </si>
  <si>
    <t>5100600000</t>
  </si>
  <si>
    <t>Финансовая поддержка общественных организаций (Совет ветеранов, Общество инвалидов)</t>
  </si>
  <si>
    <t>5100600001</t>
  </si>
  <si>
    <t>631</t>
  </si>
  <si>
    <t>Проведение мероприятий</t>
  </si>
  <si>
    <t>5100600002</t>
  </si>
  <si>
    <t>Организация участия в праздничных мероприятиях значимых для жителей Александровского района, а также профессиональных праздниках, юбилеях и датах</t>
  </si>
  <si>
    <t>5100600003</t>
  </si>
  <si>
    <t>Расходы, связанные с занесением на доску почета Александровского района</t>
  </si>
  <si>
    <t>5100600004</t>
  </si>
  <si>
    <t>Муниципальная программа "Социальное развитие сел Александровского района на 2017-2021 годы и на плановый период до 2025 года "</t>
  </si>
  <si>
    <t>5200000000</t>
  </si>
  <si>
    <t>Создание условий развития социальной сферы и инфраструктуры на селе</t>
  </si>
  <si>
    <t>5200100000</t>
  </si>
  <si>
    <t>Создание условий для обеспечения перевозок воздушным транспортом (содержание вертолетных площадок по селам района, содержание технологических зданий (аэропорт) по селам района)</t>
  </si>
  <si>
    <t>5200100003</t>
  </si>
  <si>
    <t>Капитальный и текущий ремонт автомобильных дорог и инженерных сооружений на них в границах муниципальных районов и поселений</t>
  </si>
  <si>
    <t>5200100004</t>
  </si>
  <si>
    <t>0409</t>
  </si>
  <si>
    <t>Создание условий для обеспечения перевозок водным транспортом (обустройство сходней, траление паромных причалов)</t>
  </si>
  <si>
    <t>5200100007</t>
  </si>
  <si>
    <t>Установка знаков навигационного ограждения судового хода</t>
  </si>
  <si>
    <t>5200100008</t>
  </si>
  <si>
    <t>Межбюджетные трансферты на содержание зимника б.н.п. Медведево- п.Северный</t>
  </si>
  <si>
    <t>5200100013</t>
  </si>
  <si>
    <t>Возмещение расходов за оказанные услуги сети передачи данных Интернет в рамках Проекта СЗО</t>
  </si>
  <si>
    <t>5200100022</t>
  </si>
  <si>
    <t>0410</t>
  </si>
  <si>
    <t>Возмещение расходов связанных с содержанием оборудования сетей сотовой связи стандарта GSM</t>
  </si>
  <si>
    <t>5200100023</t>
  </si>
  <si>
    <t>Подготовительные работы теплохода КС-40 для работы в навигационный период</t>
  </si>
  <si>
    <t>5200100030</t>
  </si>
  <si>
    <t>Постановка границ полосы отвода автомобильных дорог на государственный кадастровый учет</t>
  </si>
  <si>
    <t>5200100034</t>
  </si>
  <si>
    <t>Компенсация расходов по организации электроснабжения от дизельных электростанций</t>
  </si>
  <si>
    <t>5200140120</t>
  </si>
  <si>
    <t>Капитальный ремонт и (или) ремонт автомобильных дорог общего пользования местного значения</t>
  </si>
  <si>
    <t>5200140930</t>
  </si>
  <si>
    <t>Организация транспортного обслуживания населения воздушным транспортом в границах муниципальных районов</t>
  </si>
  <si>
    <t>5200141120</t>
  </si>
  <si>
    <t>Оказание помощи в развитии личного подсобного хозяйства</t>
  </si>
  <si>
    <t>5200200000</t>
  </si>
  <si>
    <t>Оказание адресной помощи физическим и юридическим лицам, на приобретение и заготовку грубых кормов</t>
  </si>
  <si>
    <t>5200200002</t>
  </si>
  <si>
    <t>0405</t>
  </si>
  <si>
    <t>Повышение комфортности среды жизнедеятельности граждан, проживающих в сельской местности</t>
  </si>
  <si>
    <t>5200300000</t>
  </si>
  <si>
    <t>Утилизация ртутьсодержащих ламп</t>
  </si>
  <si>
    <t>5200300004</t>
  </si>
  <si>
    <t>Поддержка кадрового обеспечения на территории Александровского района (привлечение и закрепление кадров на селе)</t>
  </si>
  <si>
    <t>5200300005</t>
  </si>
  <si>
    <t>Фонд оплаты труда учреждений</t>
  </si>
  <si>
    <t>111</t>
  </si>
  <si>
    <t>Заработная плата</t>
  </si>
  <si>
    <t>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</si>
  <si>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</si>
  <si>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</si>
  <si>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Начисления на выплаты по оплате труда</t>
  </si>
  <si>
    <t>213</t>
  </si>
  <si>
    <t>Информирование населения о деятельности органов местного самоуправления Александровского района и информационно-разъяснительная работа по актуальным социально-значимым вопросам в печатных изданиях</t>
  </si>
  <si>
    <t>5200300006</t>
  </si>
  <si>
    <t>1202</t>
  </si>
  <si>
    <t>Информационные услуги: изготовление сюжетов по актуальным социально-значимым вопросам на телевидении</t>
  </si>
  <si>
    <t>5200300007</t>
  </si>
  <si>
    <t>1201</t>
  </si>
  <si>
    <t>Обслуживание объектов муниципальной собственности</t>
  </si>
  <si>
    <t>5200300008</t>
  </si>
  <si>
    <t>Мероприятия по землеустройству</t>
  </si>
  <si>
    <t>5200300009</t>
  </si>
  <si>
    <t>Проведение специальной оценки условий труда</t>
  </si>
  <si>
    <t>5200300012</t>
  </si>
  <si>
    <t>Текущий ремонт</t>
  </si>
  <si>
    <t>5200300013</t>
  </si>
  <si>
    <t>Ремонтно-восстановительные работы (ремонт части кровли) многоквартирного дома, расположенного по адресу: Томская область, Александровский район, село Александровское, улица Таежная, д.19а</t>
  </si>
  <si>
    <t>5200300015</t>
  </si>
  <si>
    <t>Подготовка проектов изменений в генеральные планы и правила землепользования и застройки ОБ</t>
  </si>
  <si>
    <t>5200340610</t>
  </si>
  <si>
    <t>Проведение комплексных кадастровых работ на территории Томской области</t>
  </si>
  <si>
    <t>52003L5110</t>
  </si>
  <si>
    <t>Регулирование численности безнадзорных животных</t>
  </si>
  <si>
    <t>5200400000</t>
  </si>
  <si>
    <t>Осуществление деятельности по обращению с животными без владельцев</t>
  </si>
  <si>
    <t>5200400002</t>
  </si>
  <si>
    <t>Природоохранные мероприятия</t>
  </si>
  <si>
    <t>5200500000</t>
  </si>
  <si>
    <t>Утилизация твердых коммунальных отходов</t>
  </si>
  <si>
    <t>5200500001</t>
  </si>
  <si>
    <t>Вывоз крупногабаритного мусора</t>
  </si>
  <si>
    <t>5200500002</t>
  </si>
  <si>
    <t>Ликвидация мест несанкционированного размещения отходов</t>
  </si>
  <si>
    <t>5200500003</t>
  </si>
  <si>
    <t>0605</t>
  </si>
  <si>
    <t>Осуществление мониторинга состояния и загрязнения окружающей среды на объекте объектов размещения отходов производства и потребления до снятия с государственного учета объектов, оказывающих негативное воздействие на окружающую среду объекта размещения отходов производства и потребления после полного выполнения работ по ликвидации и (или) рекультивации, исключающих негативное воздействие на окружающую среду</t>
  </si>
  <si>
    <t>5200500004</t>
  </si>
  <si>
    <t>Разработка проектно-сметной документации в целях реализации мероприятий, направленных на рекультивацию объектов размещения отходов, в том числе твердых коммунальных отходов</t>
  </si>
  <si>
    <t>5200500005</t>
  </si>
  <si>
    <t>Муниципальная программа "Развитие малого и среднего предпринимательства на территории Александровского района на 2022-2026 годы"</t>
  </si>
  <si>
    <t>5300000000</t>
  </si>
  <si>
    <t>Развитие инфраструктуры поддержки малого и среднего предпринимательства</t>
  </si>
  <si>
    <t>5300100000</t>
  </si>
  <si>
    <t>Создание, развитие и обеспечение деятельности муниципальных центров поддержки предпринимательства,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</si>
  <si>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5300140080</t>
  </si>
  <si>
    <t>813</t>
  </si>
  <si>
    <t>Финансово-кредитное и имущественное обеспечение малого предпринимательства</t>
  </si>
  <si>
    <t>5300300000</t>
  </si>
  <si>
    <t>Возмещение части затрат по производству хлеба организациям, использующим электроэнергию, вырабатываемую дизельными электростанциями</t>
  </si>
  <si>
    <t>5300300001</t>
  </si>
  <si>
    <t>Расходы на реализацию мероприятий муниципальных программ (подпрограмм), направленных на развитие малого и среднего предпринимательства</t>
  </si>
  <si>
    <t>5300340020</t>
  </si>
  <si>
    <t>Организация системы продвижения товаров и услуг, производимых субъектами малого и среднего предпринимательства и формирование позитивного образа предпринимательской деятельности, и 
формирование позитивного образа предпринимательской деятельности</t>
  </si>
  <si>
    <t>5300400000</t>
  </si>
  <si>
    <t>Организация участия субъектов малого и среднего предпринимательства в выставках, ярмарках, форумах, конференциях по проблемам малого и среднего предпринимательства, семинарах и "круглых столах" с участием представителей органов местного самоуправления</t>
  </si>
  <si>
    <t>5300400001</t>
  </si>
  <si>
    <t>Муниципальная программа "Предоставление молодым семьям поддержки на приобретение (строительство) жилья на территории Александровского района на 2021-2025 годы"</t>
  </si>
  <si>
    <t>5400000000</t>
  </si>
  <si>
    <t>Улучшение жилищных условий молодых семей Томской области</t>
  </si>
  <si>
    <t>5400100000</t>
  </si>
  <si>
    <t>54001L4970</t>
  </si>
  <si>
    <t>1004</t>
  </si>
  <si>
    <t>322</t>
  </si>
  <si>
    <t>Муниципальная программа "Профилактика террористической и экстремистской деятельности в Александровском районе на 2019 - 2023 годы и на плановый период до 2025 года"</t>
  </si>
  <si>
    <t>5500000000</t>
  </si>
  <si>
    <t>Создание надежной системы антитеррористической безопасности, повышение уровня защищенности граждан и уязвимых объектов</t>
  </si>
  <si>
    <t>5500300000</t>
  </si>
  <si>
    <t>Оснащение и годовое обслуживание автотранспорта комплексной системой безопасности по спутниковым каналам передачи данных</t>
  </si>
  <si>
    <t>5500300001</t>
  </si>
  <si>
    <t>Техническое обслуживание системы контроля доступа (домофоны)</t>
  </si>
  <si>
    <t>5500300002</t>
  </si>
  <si>
    <t>Установка и обслуживание систем видеонаблюдения</t>
  </si>
  <si>
    <t>5500300003</t>
  </si>
  <si>
    <t>Расходы специалиста по мобилизационной работе района</t>
  </si>
  <si>
    <t>5500300004</t>
  </si>
  <si>
    <t>212</t>
  </si>
  <si>
    <t>Организация эксплуатационного технического обслуживания муниципальной системы оповещения</t>
  </si>
  <si>
    <t>5500300006</t>
  </si>
  <si>
    <t>Выезд на место обнаружения следов медведей и выгон медведей на территории, не представляющие опасности для населения Александровского района</t>
  </si>
  <si>
    <t>5500300007</t>
  </si>
  <si>
    <t>Организация деятельности Единой дежурно - диспетчерской службы Администрации Александровского района</t>
  </si>
  <si>
    <t>5500600000</t>
  </si>
  <si>
    <t>5500600001</t>
  </si>
  <si>
    <t>Социальные пособия и компенсации персоналу в денежной форме</t>
  </si>
  <si>
    <t>266</t>
  </si>
  <si>
    <t>Услуги связи</t>
  </si>
  <si>
    <t>221</t>
  </si>
  <si>
    <t>Увеличение стоимости основных средств</t>
  </si>
  <si>
    <t>310</t>
  </si>
  <si>
    <t>Муниципальная программа «Управление муниципальными финансами муниципального образования «Александровский район»</t>
  </si>
  <si>
    <t>5600000000</t>
  </si>
  <si>
    <t>Подпрограмма "Создание организационных условий для составления и исполнение бюджета района"</t>
  </si>
  <si>
    <t>5610000000</t>
  </si>
  <si>
    <t>Создание организационных условий для составления и исполнения бюджета района</t>
  </si>
  <si>
    <t>5610100000</t>
  </si>
  <si>
    <t>Организация составления и исполнения районного бюджета</t>
  </si>
  <si>
    <t>5610100001</t>
  </si>
  <si>
    <t>Создание условий для повышения качественного планирования и исполнения бюджета</t>
  </si>
  <si>
    <t>5610100002</t>
  </si>
  <si>
    <t>Профессиональная подготовка, переподготовка и повышение квалификации</t>
  </si>
  <si>
    <t>0705</t>
  </si>
  <si>
    <t>Подпрограмма "Повышение финансовой самостоятельности бюджетов поселений Александровского района"</t>
  </si>
  <si>
    <t>5620000000</t>
  </si>
  <si>
    <t>5620200001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</si>
  <si>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</si>
  <si>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</si>
  <si>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511</t>
  </si>
  <si>
    <t>5620200002</t>
  </si>
  <si>
    <t>Иные дотации</t>
  </si>
  <si>
    <t>1402</t>
  </si>
  <si>
    <t>512</t>
  </si>
  <si>
    <t>Управление муниципальным долгом Александровского района</t>
  </si>
  <si>
    <t>5630000000</t>
  </si>
  <si>
    <t>1301</t>
  </si>
  <si>
    <t>730</t>
  </si>
  <si>
    <t>231</t>
  </si>
  <si>
    <t>Подпрограмма "Обеспечивающая подпрограмма"</t>
  </si>
  <si>
    <t>5640000000</t>
  </si>
  <si>
    <t>Финансовое обеспечение деятельности</t>
  </si>
  <si>
    <t>5640100000</t>
  </si>
  <si>
    <t>Денежное содержание муниципальных служащих</t>
  </si>
  <si>
    <t>5640100001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</si>
  <si>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</si>
  <si>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</si>
  <si>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</si>
  <si>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</si>
  <si>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содержание органов местного самоуправления и обеспечения их функций</t>
  </si>
  <si>
    <t>5640100002</t>
  </si>
  <si>
    <t>Расходы на закупку товаров, услуг для обеспечения муниципальных нужд</t>
  </si>
  <si>
    <t>5640100003</t>
  </si>
  <si>
    <t>853</t>
  </si>
  <si>
    <t>Расходы на содержание органов местного самоуправления и обеспечение их функций за счет средств межбюджетных трансфертов</t>
  </si>
  <si>
    <t>5640199130</t>
  </si>
  <si>
    <t>Муниципальная программа "Пожарная безопасность на объектах бюджетной сферы Александровского района на 2022-2026 годы"</t>
  </si>
  <si>
    <t>5800000000</t>
  </si>
  <si>
    <t>Обеспечение раннего обнаружения пожара и организованного проведения эвакуации</t>
  </si>
  <si>
    <t>5800100000</t>
  </si>
  <si>
    <t>Установка и обслуживание систем автоматической пожарной сигнализации в административных зданиях</t>
  </si>
  <si>
    <t>5800100001</t>
  </si>
  <si>
    <t>Монтаж, настройка и обслуживание объектов станции радиосистемы передачи данных о пожаре ПАК "Стрелец-Мониторинг" управления оповещения</t>
  </si>
  <si>
    <t>5800100005</t>
  </si>
  <si>
    <t>Техническое обслуживание систем пожаротушения</t>
  </si>
  <si>
    <t>5800100006</t>
  </si>
  <si>
    <t>Замена пожарного люка в здании Администрации</t>
  </si>
  <si>
    <t>5800100010</t>
  </si>
  <si>
    <t>Увеличение времени безопасного пребывания персонала на объектах бюджетной сферы при возникновении пожаров</t>
  </si>
  <si>
    <t>5800200000</t>
  </si>
  <si>
    <t>Проведение огнезащитной обработки деревянных конструкций чердачных помещений</t>
  </si>
  <si>
    <t>5800200003</t>
  </si>
  <si>
    <t>Приобретение огнетушителей, противопожарного оборудования и снаряжения, перезарядка огнетушителей</t>
  </si>
  <si>
    <t>5800200004</t>
  </si>
  <si>
    <t>0310</t>
  </si>
  <si>
    <t>Проверка качества огнезащитной обработки деревянных конструкций</t>
  </si>
  <si>
    <t>5800200006</t>
  </si>
  <si>
    <t>Обеспечение мер первичной пожарной безопасности</t>
  </si>
  <si>
    <t>5800300000</t>
  </si>
  <si>
    <t>Замеры сопротивления изоляции в зданиях</t>
  </si>
  <si>
    <t>5800300002</t>
  </si>
  <si>
    <t>Содержание пожарных машин в селах района</t>
  </si>
  <si>
    <t>5800300005</t>
  </si>
  <si>
    <t>Муниципальная программа "Повышение энергетической эффективности на территории Александровского района Томской области 2021-2025 годы"</t>
  </si>
  <si>
    <t>6000000000</t>
  </si>
  <si>
    <t>Энергосбережение и повышение энергетической эффективности в муниципальных учреждениях</t>
  </si>
  <si>
    <t>6000200000</t>
  </si>
  <si>
    <t>Промывка и гидравлическое испытание трубопроводов системы отопления</t>
  </si>
  <si>
    <t>6000200001</t>
  </si>
  <si>
    <t>Техническое обслуживание узлов учета энергоресурсов (ремонт и поверка)</t>
  </si>
  <si>
    <t>6000200002</t>
  </si>
  <si>
    <t>Энергетическое обследование (энергоаудит), разработка энергетического паспорта и программ энергосбережения</t>
  </si>
  <si>
    <t>6000200005</t>
  </si>
  <si>
    <t>Энергосбережение и повышение энергетической эффективности в коммунальной инфраструктуре</t>
  </si>
  <si>
    <t>6000400000</t>
  </si>
  <si>
    <t>Оснащение образовательных учреждений фильтрами для очистки воды</t>
  </si>
  <si>
    <t>6000400001</t>
  </si>
  <si>
    <t>Промывка системы водоснабжения</t>
  </si>
  <si>
    <t>6000400002</t>
  </si>
  <si>
    <t>Муниципальная программа "Профилактика правонарушений и наркомании на территории Александровского района на 2018-2022 годы и на перспективу до 2025 года"</t>
  </si>
  <si>
    <t>6100000000</t>
  </si>
  <si>
    <t>Организационные мероприятия по профилактике правонарушений на территории Александровского района</t>
  </si>
  <si>
    <t>6100100000</t>
  </si>
  <si>
    <t>Содержание спортивного патриотического клуба "Феникс</t>
  </si>
  <si>
    <t>6100100002</t>
  </si>
  <si>
    <t>0707</t>
  </si>
  <si>
    <t>Участие в межрегиональном молодежном фестивале гражданских инициатив "Россия - это мы!"</t>
  </si>
  <si>
    <t>6100100007</t>
  </si>
  <si>
    <t>Организация проводов в ряды Российской армии</t>
  </si>
  <si>
    <t>6100100009</t>
  </si>
  <si>
    <t>Содержание мотоклуба</t>
  </si>
  <si>
    <t>6100100010</t>
  </si>
  <si>
    <t>Поддержка деятельности народных дружин</t>
  </si>
  <si>
    <t>6100100015</t>
  </si>
  <si>
    <t>0314</t>
  </si>
  <si>
    <t>Информационно-методическое обеспечение профилактики правонарушений, наркомании, алкоголизма и табакокурения</t>
  </si>
  <si>
    <t>6100200000</t>
  </si>
  <si>
    <t>Информирование граждан о способах и средствах правомерной защиты от преступных и иных посягательств путем проведения соответствующей разъяснительной работы в средствах массовой информации</t>
  </si>
  <si>
    <t>6100200001</t>
  </si>
  <si>
    <t>Муниципальная программа "Развитие физической культуры и спорта в Александровском районе на 2018-2022 годы и на перспективу до 2025 года"</t>
  </si>
  <si>
    <t>6200000000</t>
  </si>
  <si>
    <t>Кадровое обеспечение сферы физической культуры и спорта</t>
  </si>
  <si>
    <t>6200100000</t>
  </si>
  <si>
    <t>Создание условий для предоставления услуг дополнительного образования детей по физкультурно-спортивной направленности</t>
  </si>
  <si>
    <t>6200100001</t>
  </si>
  <si>
    <t>611</t>
  </si>
  <si>
    <t>Содержание спортивного комплекса "Обь"</t>
  </si>
  <si>
    <t>6200100002</t>
  </si>
  <si>
    <t>Реализация дополнительных предпрофессиональных программ в области физической культуры и спорта</t>
  </si>
  <si>
    <t>6200100003</t>
  </si>
  <si>
    <t>1103</t>
  </si>
  <si>
    <t>Популяризация физической культуры и занятием спортом</t>
  </si>
  <si>
    <t>6200200000</t>
  </si>
  <si>
    <t>Организация и проведение спортивных мероприятий среди детей и подростков района (зимняя и летняя спартакиада)</t>
  </si>
  <si>
    <t>6200200001</t>
  </si>
  <si>
    <t>Проведение районного спортивного праздника "Лыжня зовет"</t>
  </si>
  <si>
    <t>6200200002</t>
  </si>
  <si>
    <t>Проведение районного спортивного праздника "День физкультурника"</t>
  </si>
  <si>
    <t>6200200003</t>
  </si>
  <si>
    <t>Первенство на Кубок Главы района по самбо</t>
  </si>
  <si>
    <t>6200200004</t>
  </si>
  <si>
    <t>Проведение спортивного мероприятия "Кросс нации"</t>
  </si>
  <si>
    <t>6200200005</t>
  </si>
  <si>
    <t>Содержание проката коньков на стадионе "Геолог"</t>
  </si>
  <si>
    <t>6200200011</t>
  </si>
  <si>
    <t>Обеспечение участия спортивных сборных команд района в официальных региональных спортивных, физкультурных мероприятиях, проводимых на территории Томской области</t>
  </si>
  <si>
    <t>6200200015</t>
  </si>
  <si>
    <t>Создание условий для эффективного функционирования спортивных объектов на территории Александровского района</t>
  </si>
  <si>
    <t>6200200016</t>
  </si>
  <si>
    <t>Подготовка площадки для размещения пришкольного стадиона на территории МАОУ СОШ № 1 с.Александровское</t>
  </si>
  <si>
    <t>6200200018</t>
  </si>
  <si>
    <t>Проведение районных летних сельских спортивных игр "Стадион для всех"</t>
  </si>
  <si>
    <t>6200200019</t>
  </si>
  <si>
    <t>Проведение акарицидной обработки территорий учреждений физической культуры и спорта</t>
  </si>
  <si>
    <t>6200200020</t>
  </si>
  <si>
    <t>6200240320</t>
  </si>
  <si>
    <t>Создание условий для эффективного функционирования спортивных объектов на территории Александровского сельского поселения</t>
  </si>
  <si>
    <t>6200271161</t>
  </si>
  <si>
    <t>Спорт - Норма жизни</t>
  </si>
  <si>
    <t>620P500000</t>
  </si>
  <si>
    <t>Приобретение оборудования для малобюджетных спортивных площадок по месту жительства и учебы на территории Томской области</t>
  </si>
  <si>
    <t>620P540006</t>
  </si>
  <si>
    <t>1102</t>
  </si>
  <si>
    <t>Обеспечение условий для развития физической культуры и массового спорта</t>
  </si>
  <si>
    <t>620P540008</t>
  </si>
  <si>
    <t>Оснащение объектов спортивной инфраструктуры спортивно-технологическим оборудованием в рамках регионального проекта "Спорт- норма жизни"</t>
  </si>
  <si>
    <t>620P552280</t>
  </si>
  <si>
    <t>Ремонт стадиона</t>
  </si>
  <si>
    <t>6240000000</t>
  </si>
  <si>
    <t>Укрепление материально-технической базы физической культуры и спорта</t>
  </si>
  <si>
    <t>6241000000</t>
  </si>
  <si>
    <t>Ремонт стадиона, 2 очередь</t>
  </si>
  <si>
    <t>6241000002</t>
  </si>
  <si>
    <t>Муниципальная программа "Развитие образования в Александровском районе на 2021- 2025 годы"</t>
  </si>
  <si>
    <t>6400000000</t>
  </si>
  <si>
    <t>Мероприятия, направленные на предоставление общедоступного и бесплатного начального общего, основного общего, среднего общего образования по основным образовательным программам</t>
  </si>
  <si>
    <t>6400100000</t>
  </si>
  <si>
    <t>Реализация образовательных программ начального, основного и среднего общего образования, адаптированных образовательных программ</t>
  </si>
  <si>
    <t>6400100001</t>
  </si>
  <si>
    <t>Организация подвоза обучающихся детей из населенных пунктов района к общеобразовательным учреждениям</t>
  </si>
  <si>
    <t>6400100002</t>
  </si>
  <si>
    <t>Мероприятия, направленные на представление общедоступного, бесплатного дошкольного образования</t>
  </si>
  <si>
    <t>6400200000</t>
  </si>
  <si>
    <t>Реализация образовательных программ дошкольного образования</t>
  </si>
  <si>
    <t>6400200002</t>
  </si>
  <si>
    <t>Мероприятия, направленные на предоставление дополнительного образования детям в учреждениях дополнительного образования</t>
  </si>
  <si>
    <t>6400300000</t>
  </si>
  <si>
    <t>Реализация дополнительных общеобразовательных программ</t>
  </si>
  <si>
    <t>6400300001</t>
  </si>
  <si>
    <t>Обеспечение затрат, связанных с реализацией проекта по обеспечению системы персонифицированного финансирования дополнительного образования детей</t>
  </si>
  <si>
    <t>6400300002</t>
  </si>
  <si>
    <t>Организация системы управления образовательными учреждениями в части методического, финансово - экономического и материально - технического обеспечения</t>
  </si>
  <si>
    <t>6400400000</t>
  </si>
  <si>
    <t>Поощрение медалистов</t>
  </si>
  <si>
    <t>6400400001</t>
  </si>
  <si>
    <t>Проведение районной олимпиады среди школьников</t>
  </si>
  <si>
    <t>6400400002</t>
  </si>
  <si>
    <t>Участие школьников в областных предметных олимпиадах</t>
  </si>
  <si>
    <t>6400400003</t>
  </si>
  <si>
    <t>113</t>
  </si>
  <si>
    <t>Проведение учебных сборов для учеников старших классов</t>
  </si>
  <si>
    <t>6400400004</t>
  </si>
  <si>
    <t>6400400005</t>
  </si>
  <si>
    <t>Вручение Почетной премии Александровского района в области образования</t>
  </si>
  <si>
    <t>6400400006</t>
  </si>
  <si>
    <t>350</t>
  </si>
  <si>
    <t>Осуществление централизованного управления общеобразовательными учреждениями</t>
  </si>
  <si>
    <t>6400400007</t>
  </si>
  <si>
    <t>Проведение мероприятий экологической направленности</t>
  </si>
  <si>
    <t>6400400008</t>
  </si>
  <si>
    <t>Кубок Губернатора по робототехнике</t>
  </si>
  <si>
    <t>6400400009</t>
  </si>
  <si>
    <t>Проведение акарицидной обработки территории образовательных учреждений</t>
  </si>
  <si>
    <t>6400400011</t>
  </si>
  <si>
    <t>Уборка снега в образовательных учреждениях</t>
  </si>
  <si>
    <t>6400400012</t>
  </si>
  <si>
    <t>Текущий ремонт образовательных учреждений</t>
  </si>
  <si>
    <t>6400400014</t>
  </si>
  <si>
    <t>На реализацию в муниципальных образовательных организациях мероприятий, направленных на предупреждение распространения короновирусной инфекции на территории района</t>
  </si>
  <si>
    <t>6400400015</t>
  </si>
  <si>
    <t>Участие в региональном этапе Всероссийского конкурса юных инспекторов движения "Безопасное колесо"</t>
  </si>
  <si>
    <t>6400400016</t>
  </si>
  <si>
    <t>Муниципальная программа "Комплексное развитие систем коммунальной инфраструктуры на территории Александровского района на 2021-2025 годы"</t>
  </si>
  <si>
    <t>6500000000</t>
  </si>
  <si>
    <t>Теплоснабжение</t>
  </si>
  <si>
    <t>6500100000</t>
  </si>
  <si>
    <t>На пополнение оборотных средств, для завоза угля на отопительный сезон, организациям оказывающих услуги учреждениям бюджетной сферы</t>
  </si>
  <si>
    <t>6500100009</t>
  </si>
  <si>
    <t>Компенсация сверхнормативных и выпадающих доходов ресурсоснабжающим организациям</t>
  </si>
  <si>
    <t>6500100015</t>
  </si>
  <si>
    <t>Подготовка объектов коммунального хозяйства к отопительному сезону</t>
  </si>
  <si>
    <t>6500100020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</si>
  <si>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</si>
  <si>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6500140910</t>
  </si>
  <si>
    <t>Водоснабжение</t>
  </si>
  <si>
    <t>6500200000</t>
  </si>
  <si>
    <t>Мероприятия по обеспечению населения Александровского района чистой питьевой водой (обслуживание станции водоочистки)</t>
  </si>
  <si>
    <t>6500200001</t>
  </si>
  <si>
    <t>Возмещение расходов за воду, использованную для тушения пожаров</t>
  </si>
  <si>
    <t>6500200009</t>
  </si>
  <si>
    <t>Водоотведение, сбор и утилизация твердых коммунальных и бытовых отходов</t>
  </si>
  <si>
    <t>6500300000</t>
  </si>
  <si>
    <t>Строительство объекта «Площадка временного накопления твердых коммунальных отходов в с. Александровское Александровского района Томской области (ПСД)</t>
  </si>
  <si>
    <t>650034П020</t>
  </si>
  <si>
    <t>414</t>
  </si>
  <si>
    <t>228</t>
  </si>
  <si>
    <t>Электроснабжение</t>
  </si>
  <si>
    <t>6500400000</t>
  </si>
  <si>
    <t>Оплата потерь по электроэнергии</t>
  </si>
  <si>
    <t>6500400001</t>
  </si>
  <si>
    <t>Ежегодное обслуживание линий электропередач п. Северный</t>
  </si>
  <si>
    <t>6500400002</t>
  </si>
  <si>
    <t>Пополнение оборотных средств на завоз топлива для организации электроснабжением населенных пунктов от дизельных электростанций</t>
  </si>
  <si>
    <t>6500400008</t>
  </si>
  <si>
    <t>6500440910</t>
  </si>
  <si>
    <t>Муниципальная программа "Развитие культуры, спорта и молодежной политики в Александровском районе на 2019 - 2025 годы"</t>
  </si>
  <si>
    <t>6600000000</t>
  </si>
  <si>
    <t>Мероприятия, направленные на предоставление услуг в сфере культуры</t>
  </si>
  <si>
    <t>6600100000</t>
  </si>
  <si>
    <t>Финансовое обеспечение деятельности отдела культуры, спорта и молодежной политики</t>
  </si>
  <si>
    <t>6600100001</t>
  </si>
  <si>
    <t>6600100002</t>
  </si>
  <si>
    <t>Мероприятия, направленные на предоставление культурно-досуговых услуг населению</t>
  </si>
  <si>
    <t>6600200000</t>
  </si>
  <si>
    <t>Налог на имущество</t>
  </si>
  <si>
    <t>6600200001</t>
  </si>
  <si>
    <t>Мероприятия, направленные на предоставление услуг в сфере библиотечного обслуживания населения</t>
  </si>
  <si>
    <t>6600300000</t>
  </si>
  <si>
    <t>Обеспечение деятельности библиотечного комплекса</t>
  </si>
  <si>
    <t>6600300001</t>
  </si>
  <si>
    <t>Создание и оснащение учебно-материальной базы и учебно-консультационного пункта</t>
  </si>
  <si>
    <t>6600300002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</si>
  <si>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</t>
  </si>
  <si>
    <t>66003L5191</t>
  </si>
  <si>
    <t>Мероприятия, направленные на обслуживание населения в сфере дополнительного образования в культуре</t>
  </si>
  <si>
    <t>6600400000</t>
  </si>
  <si>
    <t>6600400001</t>
  </si>
  <si>
    <t>Участие учащихся детской школы искусств в областных конкурсных мероприятиях</t>
  </si>
  <si>
    <t>6600400002</t>
  </si>
  <si>
    <t>Мероприятия, направленные на предоставление услуг по показу кинофильмов</t>
  </si>
  <si>
    <t>6600900000</t>
  </si>
  <si>
    <t>Обеспечение деятельности по показу кинофильмов</t>
  </si>
  <si>
    <t>6600900001</t>
  </si>
  <si>
    <t>Культурная среда</t>
  </si>
  <si>
    <t>660A100000</t>
  </si>
  <si>
    <t>Создание модельных муниципальных библиотек</t>
  </si>
  <si>
    <t>660A1Д4540</t>
  </si>
  <si>
    <t>Непрограммное направление расходов</t>
  </si>
  <si>
    <t>9900000000</t>
  </si>
  <si>
    <t>Членский взнос в ассоциацию "Совет муниципальных образований Томской области"</t>
  </si>
  <si>
    <t>9900000006</t>
  </si>
  <si>
    <t>297</t>
  </si>
  <si>
    <t>Переподготовка и повышение квалификации</t>
  </si>
  <si>
    <t>9900000022</t>
  </si>
  <si>
    <t>Руководство и управление в сфере установленных функций органов местного самоуправления муниципальных образований</t>
  </si>
  <si>
    <t>9900100000</t>
  </si>
  <si>
    <t>Глава муниципального образования</t>
  </si>
  <si>
    <t>9900100010</t>
  </si>
  <si>
    <t>0102</t>
  </si>
  <si>
    <t>Заместители высшего должностного лица муниципального образования</t>
  </si>
  <si>
    <t>9900100020</t>
  </si>
  <si>
    <t>Центральный аппарат</t>
  </si>
  <si>
    <t>9900100030</t>
  </si>
  <si>
    <t>Резервные фонды</t>
  </si>
  <si>
    <t>9900200000</t>
  </si>
  <si>
    <t>Резервные фонды органов местного самоуправления (районный бюджет)</t>
  </si>
  <si>
    <t>9900200001</t>
  </si>
  <si>
    <t>0111</t>
  </si>
  <si>
    <t>870</t>
  </si>
  <si>
    <t>200</t>
  </si>
  <si>
    <t>Резервный фонд местных администраций муниципального образования по предупреждению и ликвидации чрезвычайных ситуаций и последствий стихийных бедствий (районный бюджет)</t>
  </si>
  <si>
    <t>9900200002</t>
  </si>
  <si>
    <t>Резерв средств для обеспечения софинансирования при участии в реализации государственных программ</t>
  </si>
  <si>
    <t>9900200003</t>
  </si>
  <si>
    <t>240</t>
  </si>
  <si>
    <t>220</t>
  </si>
  <si>
    <t>244/ 622</t>
  </si>
  <si>
    <t>342/342</t>
  </si>
  <si>
    <t>321/ 612/ 622</t>
  </si>
  <si>
    <t>262/241</t>
  </si>
  <si>
    <t>Администрация Александровского района</t>
  </si>
  <si>
    <t>226/ 349</t>
  </si>
  <si>
    <t>226/ 296/ 349</t>
  </si>
  <si>
    <t>343/ 346</t>
  </si>
  <si>
    <t>248</t>
  </si>
  <si>
    <t>244/ 612/ 622</t>
  </si>
  <si>
    <t>612/ 622</t>
  </si>
  <si>
    <t>212/ 226</t>
  </si>
  <si>
    <t>242/ 244</t>
  </si>
  <si>
    <t>225/ 241</t>
  </si>
  <si>
    <t>в том числе:</t>
  </si>
  <si>
    <t>Прочие расходы на выплаты персоналу в целях обеспечения выполнения функций муниципальными  учреждениями</t>
  </si>
  <si>
    <t>Закупка товаров, работ и услуг для обеспечения государственных (муниципальных) нужд, кроме расходов на коммунальные услуги</t>
  </si>
  <si>
    <t xml:space="preserve">Прочие расходы </t>
  </si>
  <si>
    <t>28</t>
  </si>
  <si>
    <t>120</t>
  </si>
  <si>
    <t>в том числе;</t>
  </si>
  <si>
    <t>Прочие расходы</t>
  </si>
  <si>
    <t>в том числе по ГРБС:</t>
  </si>
  <si>
    <t>110</t>
  </si>
  <si>
    <t>3,5</t>
  </si>
  <si>
    <t>20,7</t>
  </si>
  <si>
    <t xml:space="preserve"> том числе:</t>
  </si>
  <si>
    <t>Расходы на выплаты персоналу государственных (муниципальных) органов</t>
  </si>
  <si>
    <t>210/ 213</t>
  </si>
  <si>
    <t>Закупка товаров, работ и услуг для обеспечения государственных (муниципальных) нужд</t>
  </si>
  <si>
    <t>в том числе</t>
  </si>
  <si>
    <t>Расходы, ограниченные текущим годом</t>
  </si>
  <si>
    <t>Расходы, за счет средств соцпартнерства</t>
  </si>
  <si>
    <t>Базовые расходы</t>
  </si>
  <si>
    <t>Досчет до ФОТ</t>
  </si>
  <si>
    <t>Увеличение расходов на ком. услуги</t>
  </si>
  <si>
    <t>Дополнительная потребность</t>
  </si>
  <si>
    <t>Увеличение МРОТ с 1.01.2024</t>
  </si>
  <si>
    <t>211,266</t>
  </si>
  <si>
    <t>Муниципальная программа "Развитие рыбной промышленности в Александровском районе на 2021-2025 годы"</t>
  </si>
  <si>
    <t>6300000000</t>
  </si>
  <si>
    <t>Расчет предельных бюджетных ассигнований по формированию бюджета муниципального образования "Александровский район" на 2024-2026 годы</t>
  </si>
  <si>
    <t>2025 г.</t>
  </si>
  <si>
    <t>на 2026 г.</t>
  </si>
  <si>
    <t>5200300016</t>
  </si>
  <si>
    <t>300</t>
  </si>
  <si>
    <t>420</t>
  </si>
  <si>
    <t>2500</t>
  </si>
  <si>
    <t>564020000</t>
  </si>
  <si>
    <t>Условно утвержденные расходы</t>
  </si>
  <si>
    <t>0701/0702</t>
  </si>
  <si>
    <t>Прогноз на 2024 г.(доведенные до ГРБС)</t>
  </si>
  <si>
    <t>Прогноз на 2024 г.(принятые в проекте)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</si>
</sst>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4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"/>
      <name val="Arial Cyr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.5"/>
      <name val="Times New Roman"/>
      <family val="1"/>
      <charset val="204"/>
    </font>
    <font>
      <b/>
      <sz val="8"/>
      <name val="Arial Cyr"/>
      <charset val="204"/>
    </font>
    <font>
      <b/>
      <sz val="8.5"/>
      <name val="MS Sans Serif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165" fontId="2" fillId="0" borderId="3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165" fontId="2" fillId="0" borderId="2" xfId="0" applyNumberFormat="1" applyFont="1" applyBorder="1" applyAlignment="1" applyProtection="1">
      <alignment horizontal="right" vertical="center" wrapText="1"/>
    </xf>
    <xf numFmtId="0" fontId="6" fillId="0" borderId="0" xfId="0" applyFont="1"/>
    <xf numFmtId="49" fontId="7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/>
    <xf numFmtId="0" fontId="1" fillId="5" borderId="0" xfId="0" applyFont="1" applyFill="1" applyBorder="1" applyAlignment="1" applyProtection="1">
      <alignment wrapText="1"/>
    </xf>
    <xf numFmtId="165" fontId="3" fillId="5" borderId="2" xfId="0" applyNumberFormat="1" applyFont="1" applyFill="1" applyBorder="1" applyAlignment="1" applyProtection="1">
      <alignment horizontal="right"/>
    </xf>
    <xf numFmtId="165" fontId="2" fillId="5" borderId="3" xfId="0" applyNumberFormat="1" applyFont="1" applyFill="1" applyBorder="1" applyAlignment="1" applyProtection="1">
      <alignment horizontal="right" vertical="center" wrapText="1"/>
    </xf>
    <xf numFmtId="165" fontId="4" fillId="5" borderId="2" xfId="0" applyNumberFormat="1" applyFont="1" applyFill="1" applyBorder="1" applyAlignment="1" applyProtection="1">
      <alignment horizontal="right" vertical="center" wrapText="1"/>
    </xf>
    <xf numFmtId="165" fontId="2" fillId="5" borderId="2" xfId="0" applyNumberFormat="1" applyFont="1" applyFill="1" applyBorder="1" applyAlignment="1" applyProtection="1">
      <alignment horizontal="right" vertical="center" wrapText="1"/>
    </xf>
    <xf numFmtId="165" fontId="4" fillId="5" borderId="1" xfId="0" applyNumberFormat="1" applyFont="1" applyFill="1" applyBorder="1" applyAlignment="1" applyProtection="1">
      <alignment horizontal="right" vertical="center" wrapText="1"/>
    </xf>
    <xf numFmtId="165" fontId="2" fillId="5" borderId="4" xfId="0" applyNumberFormat="1" applyFont="1" applyFill="1" applyBorder="1" applyAlignment="1" applyProtection="1">
      <alignment horizontal="right" vertical="center" wrapText="1"/>
    </xf>
    <xf numFmtId="165" fontId="2" fillId="5" borderId="1" xfId="0" applyNumberFormat="1" applyFont="1" applyFill="1" applyBorder="1" applyAlignment="1" applyProtection="1">
      <alignment horizontal="right" vertical="center" wrapText="1"/>
    </xf>
    <xf numFmtId="165" fontId="4" fillId="5" borderId="3" xfId="0" applyNumberFormat="1" applyFont="1" applyFill="1" applyBorder="1" applyAlignment="1" applyProtection="1">
      <alignment horizontal="right" vertical="center" wrapText="1"/>
    </xf>
    <xf numFmtId="165" fontId="2" fillId="5" borderId="7" xfId="0" applyNumberFormat="1" applyFont="1" applyFill="1" applyBorder="1" applyAlignment="1" applyProtection="1">
      <alignment horizontal="right" vertical="center" wrapText="1"/>
    </xf>
    <xf numFmtId="165" fontId="4" fillId="5" borderId="4" xfId="0" applyNumberFormat="1" applyFont="1" applyFill="1" applyBorder="1" applyAlignment="1" applyProtection="1">
      <alignment horizontal="right" vertical="center" wrapText="1"/>
    </xf>
    <xf numFmtId="165" fontId="2" fillId="5" borderId="6" xfId="0" applyNumberFormat="1" applyFont="1" applyFill="1" applyBorder="1" applyAlignment="1" applyProtection="1">
      <alignment horizontal="right" vertical="center" wrapText="1"/>
    </xf>
    <xf numFmtId="165" fontId="4" fillId="5" borderId="6" xfId="0" applyNumberFormat="1" applyFont="1" applyFill="1" applyBorder="1" applyAlignment="1" applyProtection="1">
      <alignment horizontal="right" vertical="center" wrapText="1"/>
    </xf>
    <xf numFmtId="165" fontId="4" fillId="5" borderId="5" xfId="0" applyNumberFormat="1" applyFont="1" applyFill="1" applyBorder="1" applyAlignment="1" applyProtection="1">
      <alignment horizontal="right" vertical="center" wrapText="1"/>
    </xf>
    <xf numFmtId="0" fontId="1" fillId="4" borderId="0" xfId="0" applyFont="1" applyFill="1" applyBorder="1" applyAlignment="1" applyProtection="1"/>
    <xf numFmtId="0" fontId="1" fillId="4" borderId="0" xfId="0" applyFont="1" applyFill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/>
    </xf>
    <xf numFmtId="49" fontId="4" fillId="4" borderId="1" xfId="0" applyNumberFormat="1" applyFont="1" applyFill="1" applyBorder="1" applyAlignment="1" applyProtection="1">
      <alignment horizontal="center" vertical="center" wrapText="1"/>
    </xf>
    <xf numFmtId="49" fontId="1" fillId="5" borderId="1" xfId="0" applyNumberFormat="1" applyFont="1" applyFill="1" applyBorder="1" applyAlignment="1" applyProtection="1">
      <alignment horizontal="center" vertical="center" wrapText="1"/>
    </xf>
    <xf numFmtId="0" fontId="6" fillId="4" borderId="0" xfId="0" applyFont="1" applyFill="1"/>
    <xf numFmtId="0" fontId="6" fillId="5" borderId="0" xfId="0" applyFont="1" applyFill="1"/>
    <xf numFmtId="0" fontId="6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/>
    </xf>
    <xf numFmtId="164" fontId="8" fillId="0" borderId="0" xfId="0" applyNumberFormat="1" applyFont="1" applyBorder="1" applyAlignment="1" applyProtection="1">
      <alignment horizontal="center"/>
    </xf>
    <xf numFmtId="164" fontId="8" fillId="4" borderId="0" xfId="0" applyNumberFormat="1" applyFont="1" applyFill="1" applyBorder="1" applyAlignment="1" applyProtection="1">
      <alignment horizontal="center"/>
    </xf>
    <xf numFmtId="164" fontId="8" fillId="5" borderId="0" xfId="0" applyNumberFormat="1" applyFont="1" applyFill="1" applyBorder="1" applyAlignment="1" applyProtection="1">
      <alignment horizont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2" xfId="0" applyNumberFormat="1" applyFont="1" applyFill="1" applyBorder="1" applyAlignment="1" applyProtection="1">
      <alignment horizontal="right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165" fontId="2" fillId="3" borderId="2" xfId="0" applyNumberFormat="1" applyFont="1" applyFill="1" applyBorder="1" applyAlignment="1" applyProtection="1">
      <alignment horizontal="righ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4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center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center" vertical="center" wrapText="1"/>
    </xf>
    <xf numFmtId="165" fontId="4" fillId="4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5" fontId="2" fillId="3" borderId="1" xfId="0" applyNumberFormat="1" applyFont="1" applyFill="1" applyBorder="1" applyAlignment="1" applyProtection="1">
      <alignment horizontal="center" vertical="center" wrapText="1"/>
    </xf>
    <xf numFmtId="165" fontId="11" fillId="4" borderId="0" xfId="0" applyNumberFormat="1" applyFont="1" applyFill="1" applyBorder="1" applyAlignment="1" applyProtection="1">
      <alignment wrapText="1"/>
    </xf>
    <xf numFmtId="0" fontId="11" fillId="4" borderId="0" xfId="0" applyFont="1" applyFill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3" borderId="1" xfId="0" applyNumberFormat="1" applyFont="1" applyFill="1" applyBorder="1" applyAlignment="1" applyProtection="1">
      <alignment horizontal="left" vertical="center" wrapText="1"/>
    </xf>
    <xf numFmtId="49" fontId="4" fillId="4" borderId="1" xfId="0" applyNumberFormat="1" applyFont="1" applyFill="1" applyBorder="1" applyAlignment="1" applyProtection="1">
      <alignment horizontal="left" vertical="center" wrapText="1"/>
    </xf>
    <xf numFmtId="165" fontId="6" fillId="0" borderId="0" xfId="0" applyNumberFormat="1" applyFont="1"/>
    <xf numFmtId="49" fontId="12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65" fontId="12" fillId="0" borderId="1" xfId="0" applyNumberFormat="1" applyFont="1" applyBorder="1" applyAlignment="1" applyProtection="1">
      <alignment horizontal="center" vertical="center" wrapText="1"/>
    </xf>
    <xf numFmtId="165" fontId="12" fillId="4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3" fillId="4" borderId="1" xfId="0" applyNumberFormat="1" applyFont="1" applyFill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left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165" fontId="2" fillId="4" borderId="2" xfId="0" applyNumberFormat="1" applyFont="1" applyFill="1" applyBorder="1" applyAlignment="1" applyProtection="1">
      <alignment horizontal="right" vertical="center" wrapText="1"/>
    </xf>
    <xf numFmtId="0" fontId="6" fillId="0" borderId="1" xfId="0" applyFont="1" applyBorder="1" applyAlignment="1">
      <alignment vertical="center" wrapText="1"/>
    </xf>
    <xf numFmtId="165" fontId="4" fillId="4" borderId="2" xfId="0" applyNumberFormat="1" applyFont="1" applyFill="1" applyBorder="1" applyAlignment="1" applyProtection="1">
      <alignment horizontal="right" vertical="center" wrapText="1"/>
    </xf>
    <xf numFmtId="165" fontId="6" fillId="4" borderId="0" xfId="0" applyNumberFormat="1" applyFont="1" applyFill="1"/>
    <xf numFmtId="0" fontId="1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1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AC479"/>
  <sheetViews>
    <sheetView showGridLines="0" tabSelected="1" zoomScaleNormal="100" workbookViewId="0">
      <pane xSplit="7" ySplit="10" topLeftCell="H457" activePane="bottomRight" state="frozen"/>
      <selection pane="topRight" activeCell="G1" sqref="G1"/>
      <selection pane="bottomLeft" activeCell="A14" sqref="A14"/>
      <selection pane="bottomRight" activeCell="A461" sqref="A461:XFD464"/>
    </sheetView>
  </sheetViews>
  <sheetFormatPr defaultRowHeight="12.75" outlineLevelRow="7" x14ac:dyDescent="0.2"/>
  <cols>
    <col min="1" max="1" width="40.5703125" style="8" customWidth="1"/>
    <col min="2" max="2" width="11.42578125" style="8" customWidth="1"/>
    <col min="3" max="3" width="5" style="8" customWidth="1"/>
    <col min="4" max="4" width="5.5703125" style="8" customWidth="1"/>
    <col min="5" max="7" width="5" style="8" hidden="1" customWidth="1"/>
    <col min="8" max="8" width="8.42578125" style="8" customWidth="1"/>
    <col min="9" max="9" width="7.85546875" style="8" customWidth="1"/>
    <col min="10" max="10" width="9" style="33" customWidth="1"/>
    <col min="11" max="11" width="10" style="33" customWidth="1"/>
    <col min="12" max="14" width="11.42578125" style="33" customWidth="1"/>
    <col min="15" max="16" width="10.7109375" style="33" customWidth="1"/>
    <col min="17" max="17" width="11.7109375" style="33" customWidth="1"/>
    <col min="18" max="21" width="9.140625" style="8" hidden="1" customWidth="1"/>
    <col min="22" max="22" width="15.42578125" style="34" hidden="1" customWidth="1"/>
    <col min="23" max="25" width="9.140625" style="8" hidden="1" customWidth="1"/>
    <col min="26" max="28" width="11.7109375" style="33" customWidth="1"/>
    <col min="29" max="16384" width="9.140625" style="8"/>
  </cols>
  <sheetData>
    <row r="1" spans="1:28" ht="27.75" customHeight="1" x14ac:dyDescent="0.2">
      <c r="A1" s="84" t="s">
        <v>630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V1" s="13"/>
      <c r="Z1" s="8"/>
      <c r="AA1" s="8"/>
      <c r="AB1" s="8"/>
    </row>
    <row r="2" spans="1:28" hidden="1" x14ac:dyDescent="0.2">
      <c r="A2" s="2"/>
      <c r="B2" s="1"/>
      <c r="C2" s="1"/>
      <c r="D2" s="1"/>
      <c r="E2" s="1"/>
      <c r="F2" s="1"/>
      <c r="G2" s="1"/>
      <c r="H2" s="1"/>
      <c r="I2" s="1"/>
      <c r="J2" s="28"/>
      <c r="K2" s="28"/>
      <c r="L2" s="28"/>
      <c r="M2" s="28"/>
      <c r="N2" s="28"/>
      <c r="O2" s="28"/>
      <c r="P2" s="28"/>
      <c r="Q2" s="28"/>
      <c r="V2" s="13"/>
      <c r="Z2" s="28"/>
      <c r="AA2" s="28"/>
      <c r="AB2" s="28"/>
    </row>
    <row r="3" spans="1:28" ht="15" hidden="1" x14ac:dyDescent="0.25">
      <c r="A3" s="37"/>
      <c r="B3" s="38"/>
      <c r="C3" s="38"/>
      <c r="D3" s="38"/>
      <c r="E3" s="38"/>
      <c r="F3" s="39"/>
      <c r="G3" s="38"/>
      <c r="H3" s="39"/>
      <c r="I3" s="39"/>
      <c r="J3" s="40"/>
      <c r="K3" s="40"/>
      <c r="L3" s="40"/>
      <c r="M3" s="40"/>
      <c r="N3" s="40"/>
      <c r="O3" s="40"/>
      <c r="P3" s="40"/>
      <c r="Q3" s="40"/>
      <c r="V3" s="41"/>
      <c r="Z3" s="40"/>
      <c r="AA3" s="40"/>
      <c r="AB3" s="40"/>
    </row>
    <row r="4" spans="1:28" hidden="1" x14ac:dyDescent="0.2">
      <c r="A4" s="1"/>
      <c r="B4" s="1"/>
      <c r="C4" s="1"/>
      <c r="D4" s="1"/>
      <c r="E4" s="1"/>
      <c r="F4" s="1"/>
      <c r="G4" s="1"/>
      <c r="H4" s="1"/>
      <c r="I4" s="1"/>
      <c r="J4" s="28"/>
      <c r="K4" s="28"/>
      <c r="L4" s="28"/>
      <c r="M4" s="28"/>
      <c r="N4" s="28"/>
      <c r="O4" s="28"/>
      <c r="P4" s="28"/>
      <c r="Q4" s="28"/>
      <c r="V4" s="13"/>
      <c r="Z4" s="28"/>
      <c r="AA4" s="28"/>
      <c r="AB4" s="28"/>
    </row>
    <row r="5" spans="1:28" hidden="1" x14ac:dyDescent="0.2">
      <c r="A5" s="82"/>
      <c r="B5" s="83"/>
      <c r="C5" s="83"/>
      <c r="D5" s="83"/>
      <c r="E5" s="83"/>
      <c r="F5" s="83"/>
      <c r="G5" s="83"/>
      <c r="H5" s="83"/>
    </row>
    <row r="6" spans="1:28" hidden="1" x14ac:dyDescent="0.2">
      <c r="A6" s="82"/>
      <c r="B6" s="83"/>
      <c r="C6" s="83"/>
      <c r="D6" s="83"/>
      <c r="E6" s="83"/>
      <c r="F6" s="83"/>
      <c r="G6" s="83"/>
      <c r="H6" s="83"/>
    </row>
    <row r="7" spans="1:28" hidden="1" x14ac:dyDescent="0.2">
      <c r="A7" s="82"/>
      <c r="B7" s="83"/>
      <c r="C7" s="83"/>
      <c r="D7" s="83"/>
      <c r="E7" s="83"/>
      <c r="F7" s="83"/>
      <c r="G7" s="83"/>
      <c r="H7" s="83"/>
    </row>
    <row r="8" spans="1:28" x14ac:dyDescent="0.2">
      <c r="A8" s="3" t="s">
        <v>0</v>
      </c>
      <c r="B8" s="3"/>
      <c r="C8" s="3"/>
      <c r="D8" s="3"/>
      <c r="E8" s="3"/>
      <c r="F8" s="3"/>
      <c r="G8" s="3"/>
      <c r="H8" s="3"/>
      <c r="I8" s="3"/>
      <c r="J8" s="57"/>
      <c r="K8" s="58"/>
      <c r="L8" s="57"/>
      <c r="M8" s="29"/>
      <c r="N8" s="29"/>
      <c r="O8" s="29"/>
      <c r="P8" s="29"/>
      <c r="Q8" s="29"/>
      <c r="V8" s="14"/>
      <c r="Z8" s="29"/>
      <c r="AA8" s="29"/>
      <c r="AB8" s="29"/>
    </row>
    <row r="9" spans="1:28" ht="65.25" customHeight="1" x14ac:dyDescent="0.2">
      <c r="A9" s="47" t="s">
        <v>1</v>
      </c>
      <c r="B9" s="47" t="s">
        <v>2</v>
      </c>
      <c r="C9" s="47" t="s">
        <v>6</v>
      </c>
      <c r="D9" s="47" t="s">
        <v>3</v>
      </c>
      <c r="E9" s="47" t="s">
        <v>4</v>
      </c>
      <c r="F9" s="47" t="s">
        <v>5</v>
      </c>
      <c r="G9" s="47" t="s">
        <v>6</v>
      </c>
      <c r="H9" s="47" t="s">
        <v>7</v>
      </c>
      <c r="I9" s="47" t="s">
        <v>7</v>
      </c>
      <c r="J9" s="48" t="s">
        <v>621</v>
      </c>
      <c r="K9" s="48" t="s">
        <v>620</v>
      </c>
      <c r="L9" s="48" t="s">
        <v>622</v>
      </c>
      <c r="M9" s="48" t="s">
        <v>623</v>
      </c>
      <c r="N9" s="48" t="s">
        <v>626</v>
      </c>
      <c r="O9" s="48" t="s">
        <v>624</v>
      </c>
      <c r="P9" s="48" t="s">
        <v>625</v>
      </c>
      <c r="Q9" s="48" t="s">
        <v>640</v>
      </c>
      <c r="V9" s="32" t="s">
        <v>7</v>
      </c>
      <c r="Z9" s="48" t="s">
        <v>641</v>
      </c>
      <c r="AA9" s="48" t="s">
        <v>631</v>
      </c>
      <c r="AB9" s="48" t="s">
        <v>632</v>
      </c>
    </row>
    <row r="10" spans="1:28" s="6" customFormat="1" x14ac:dyDescent="0.2">
      <c r="A10" s="59" t="s">
        <v>8</v>
      </c>
      <c r="B10" s="30"/>
      <c r="C10" s="30"/>
      <c r="D10" s="30"/>
      <c r="E10" s="30"/>
      <c r="F10" s="30"/>
      <c r="G10" s="30"/>
      <c r="H10" s="49">
        <v>362221.5</v>
      </c>
      <c r="I10" s="49">
        <f t="shared" ref="I10:Q10" si="0">SUM(I11,I13,I17,I22,I63,I121,I129,I132,I163,I193,I226,I258,I267,I312,I313,I373,I389,I434)</f>
        <v>362221.8</v>
      </c>
      <c r="J10" s="49">
        <f t="shared" si="0"/>
        <v>2270.8000000000002</v>
      </c>
      <c r="K10" s="49">
        <f t="shared" si="0"/>
        <v>47638.700000000004</v>
      </c>
      <c r="L10" s="49">
        <f t="shared" si="0"/>
        <v>312261.7</v>
      </c>
      <c r="M10" s="72">
        <f t="shared" si="0"/>
        <v>6775.2465000000002</v>
      </c>
      <c r="N10" s="72">
        <f t="shared" si="0"/>
        <v>8175.6</v>
      </c>
      <c r="O10" s="49">
        <f t="shared" si="0"/>
        <v>1041.3</v>
      </c>
      <c r="P10" s="49">
        <f t="shared" si="0"/>
        <v>21646.411519999998</v>
      </c>
      <c r="Q10" s="49">
        <f t="shared" si="0"/>
        <v>349847.15801999997</v>
      </c>
      <c r="V10" s="15">
        <f>SUM(V11,V13,V17,V22,V63,V121,V129,V132,V163,V193,V226,V258,V267,V313,V373,V389,V434)</f>
        <v>0</v>
      </c>
      <c r="Z10" s="49">
        <f t="shared" ref="Z10:AB10" si="1">SUM(Z11,Z13,Z17,Z22,Z63,Z121,Z129,Z132,Z163,Z193,Z226,Z258,Z267,Z312,Z313,Z373,Z389,Z434)</f>
        <v>349847.2</v>
      </c>
      <c r="AA10" s="49">
        <f t="shared" si="1"/>
        <v>336114.10000000009</v>
      </c>
      <c r="AB10" s="49">
        <f t="shared" si="1"/>
        <v>332828.7</v>
      </c>
    </row>
    <row r="11" spans="1:28" ht="45" x14ac:dyDescent="0.2">
      <c r="A11" s="60" t="s">
        <v>9</v>
      </c>
      <c r="B11" s="42" t="s">
        <v>10</v>
      </c>
      <c r="C11" s="42"/>
      <c r="D11" s="42"/>
      <c r="E11" s="42"/>
      <c r="F11" s="42"/>
      <c r="G11" s="42"/>
      <c r="H11" s="50">
        <v>521.79999999999995</v>
      </c>
      <c r="I11" s="50">
        <f t="shared" ref="I11:Q11" si="2">SUM(I12)</f>
        <v>521.79999999999995</v>
      </c>
      <c r="J11" s="50">
        <f t="shared" si="2"/>
        <v>0</v>
      </c>
      <c r="K11" s="50">
        <f t="shared" si="2"/>
        <v>0</v>
      </c>
      <c r="L11" s="50">
        <f t="shared" si="2"/>
        <v>521.79999999999995</v>
      </c>
      <c r="M11" s="52">
        <f t="shared" si="2"/>
        <v>0</v>
      </c>
      <c r="N11" s="52">
        <f t="shared" si="2"/>
        <v>0</v>
      </c>
      <c r="O11" s="50">
        <f t="shared" si="2"/>
        <v>0</v>
      </c>
      <c r="P11" s="50">
        <f t="shared" si="2"/>
        <v>363.2</v>
      </c>
      <c r="Q11" s="50">
        <f t="shared" si="2"/>
        <v>885</v>
      </c>
      <c r="V11" s="18">
        <f>SUM(V12)</f>
        <v>0</v>
      </c>
      <c r="Z11" s="50">
        <f t="shared" ref="Z11:AB11" si="3">SUM(Z12)</f>
        <v>885</v>
      </c>
      <c r="AA11" s="50">
        <f t="shared" si="3"/>
        <v>0</v>
      </c>
      <c r="AB11" s="50">
        <f t="shared" si="3"/>
        <v>0</v>
      </c>
    </row>
    <row r="12" spans="1:28" ht="45" outlineLevel="1" x14ac:dyDescent="0.2">
      <c r="A12" s="61" t="s">
        <v>11</v>
      </c>
      <c r="B12" s="12" t="s">
        <v>12</v>
      </c>
      <c r="C12" s="74" t="s">
        <v>17</v>
      </c>
      <c r="D12" s="12" t="s">
        <v>13</v>
      </c>
      <c r="E12" s="12" t="s">
        <v>15</v>
      </c>
      <c r="F12" s="12" t="s">
        <v>16</v>
      </c>
      <c r="G12" s="12" t="s">
        <v>17</v>
      </c>
      <c r="H12" s="51">
        <v>521.79999999999995</v>
      </c>
      <c r="I12" s="51">
        <v>521.79999999999995</v>
      </c>
      <c r="J12" s="52"/>
      <c r="K12" s="52"/>
      <c r="L12" s="52">
        <f>I12-J12-K12</f>
        <v>521.79999999999995</v>
      </c>
      <c r="M12" s="52"/>
      <c r="N12" s="52"/>
      <c r="O12" s="52"/>
      <c r="P12" s="52">
        <v>363.2</v>
      </c>
      <c r="Q12" s="52">
        <f>SUM(L12:P12)</f>
        <v>885</v>
      </c>
      <c r="V12" s="18"/>
      <c r="Z12" s="52">
        <v>885</v>
      </c>
      <c r="AA12" s="52">
        <v>0</v>
      </c>
      <c r="AB12" s="52">
        <v>0</v>
      </c>
    </row>
    <row r="13" spans="1:28" ht="45" x14ac:dyDescent="0.2">
      <c r="A13" s="60" t="s">
        <v>18</v>
      </c>
      <c r="B13" s="42" t="s">
        <v>19</v>
      </c>
      <c r="C13" s="42"/>
      <c r="D13" s="42"/>
      <c r="E13" s="42"/>
      <c r="F13" s="42"/>
      <c r="G13" s="42"/>
      <c r="H13" s="50">
        <v>975.5</v>
      </c>
      <c r="I13" s="50">
        <f t="shared" ref="I13:Q19" si="4">SUM(I14)</f>
        <v>975.5</v>
      </c>
      <c r="J13" s="50">
        <f t="shared" si="4"/>
        <v>0</v>
      </c>
      <c r="K13" s="50">
        <f t="shared" si="4"/>
        <v>0</v>
      </c>
      <c r="L13" s="50">
        <f t="shared" si="4"/>
        <v>975.5</v>
      </c>
      <c r="M13" s="52">
        <f t="shared" si="4"/>
        <v>0</v>
      </c>
      <c r="N13" s="52">
        <f t="shared" si="4"/>
        <v>0</v>
      </c>
      <c r="O13" s="50">
        <f t="shared" si="4"/>
        <v>0</v>
      </c>
      <c r="P13" s="50">
        <f t="shared" si="4"/>
        <v>97.5</v>
      </c>
      <c r="Q13" s="50">
        <f t="shared" si="4"/>
        <v>1073</v>
      </c>
      <c r="V13" s="18">
        <f t="shared" ref="V13:V19" si="5">SUM(V14)</f>
        <v>0</v>
      </c>
      <c r="Z13" s="50">
        <f t="shared" ref="Z13:AB19" si="6">SUM(Z14)</f>
        <v>1073</v>
      </c>
      <c r="AA13" s="50">
        <f t="shared" si="6"/>
        <v>26.1</v>
      </c>
      <c r="AB13" s="50">
        <f t="shared" si="6"/>
        <v>26.1</v>
      </c>
    </row>
    <row r="14" spans="1:28" ht="33.75" outlineLevel="1" x14ac:dyDescent="0.2">
      <c r="A14" s="61" t="s">
        <v>20</v>
      </c>
      <c r="B14" s="12" t="s">
        <v>21</v>
      </c>
      <c r="C14" s="74"/>
      <c r="D14" s="12"/>
      <c r="E14" s="12"/>
      <c r="F14" s="12"/>
      <c r="G14" s="12"/>
      <c r="H14" s="51">
        <v>975.5</v>
      </c>
      <c r="I14" s="51">
        <f t="shared" ref="I14:Q14" si="7">SUM(I15,I16)</f>
        <v>975.5</v>
      </c>
      <c r="J14" s="52">
        <f t="shared" si="7"/>
        <v>0</v>
      </c>
      <c r="K14" s="52">
        <f t="shared" si="7"/>
        <v>0</v>
      </c>
      <c r="L14" s="52">
        <f t="shared" si="7"/>
        <v>975.5</v>
      </c>
      <c r="M14" s="52">
        <f t="shared" si="7"/>
        <v>0</v>
      </c>
      <c r="N14" s="52">
        <f t="shared" si="7"/>
        <v>0</v>
      </c>
      <c r="O14" s="52">
        <f t="shared" si="7"/>
        <v>0</v>
      </c>
      <c r="P14" s="52">
        <f t="shared" si="7"/>
        <v>97.5</v>
      </c>
      <c r="Q14" s="52">
        <f t="shared" si="7"/>
        <v>1073</v>
      </c>
      <c r="V14" s="18">
        <f>SUM(V15,V16)</f>
        <v>0</v>
      </c>
      <c r="Z14" s="52">
        <f t="shared" ref="Z14:AB14" si="8">SUM(Z15,Z16)</f>
        <v>1073</v>
      </c>
      <c r="AA14" s="52">
        <f t="shared" si="8"/>
        <v>26.1</v>
      </c>
      <c r="AB14" s="52">
        <f t="shared" si="8"/>
        <v>26.1</v>
      </c>
    </row>
    <row r="15" spans="1:28" ht="33.75" outlineLevel="2" x14ac:dyDescent="0.2">
      <c r="A15" s="61" t="s">
        <v>22</v>
      </c>
      <c r="B15" s="12" t="s">
        <v>23</v>
      </c>
      <c r="C15" s="74" t="s">
        <v>17</v>
      </c>
      <c r="D15" s="12" t="s">
        <v>25</v>
      </c>
      <c r="E15" s="12" t="s">
        <v>27</v>
      </c>
      <c r="F15" s="12" t="s">
        <v>29</v>
      </c>
      <c r="G15" s="12" t="s">
        <v>17</v>
      </c>
      <c r="H15" s="51">
        <v>951.7</v>
      </c>
      <c r="I15" s="51">
        <v>951.7</v>
      </c>
      <c r="J15" s="52"/>
      <c r="K15" s="52"/>
      <c r="L15" s="52">
        <f t="shared" ref="L15:L16" si="9">I15-J15-K15</f>
        <v>951.7</v>
      </c>
      <c r="M15" s="52"/>
      <c r="N15" s="52"/>
      <c r="O15" s="52"/>
      <c r="P15" s="52">
        <v>95.2</v>
      </c>
      <c r="Q15" s="52">
        <f t="shared" ref="Q15:Q16" si="10">SUM(L15:P15)</f>
        <v>1046.9000000000001</v>
      </c>
      <c r="V15" s="18"/>
      <c r="Z15" s="52">
        <v>1046.9000000000001</v>
      </c>
      <c r="AA15" s="52">
        <v>0</v>
      </c>
      <c r="AB15" s="52">
        <v>0</v>
      </c>
    </row>
    <row r="16" spans="1:28" outlineLevel="2" x14ac:dyDescent="0.2">
      <c r="A16" s="61" t="s">
        <v>30</v>
      </c>
      <c r="B16" s="12" t="s">
        <v>31</v>
      </c>
      <c r="C16" s="74" t="s">
        <v>17</v>
      </c>
      <c r="D16" s="12" t="s">
        <v>25</v>
      </c>
      <c r="E16" s="12" t="s">
        <v>27</v>
      </c>
      <c r="F16" s="12" t="s">
        <v>29</v>
      </c>
      <c r="G16" s="12" t="s">
        <v>17</v>
      </c>
      <c r="H16" s="51">
        <v>23.8</v>
      </c>
      <c r="I16" s="51">
        <v>23.8</v>
      </c>
      <c r="J16" s="52"/>
      <c r="K16" s="52"/>
      <c r="L16" s="52">
        <f t="shared" si="9"/>
        <v>23.8</v>
      </c>
      <c r="M16" s="52"/>
      <c r="N16" s="52"/>
      <c r="O16" s="52"/>
      <c r="P16" s="52">
        <v>2.2999999999999998</v>
      </c>
      <c r="Q16" s="52">
        <f t="shared" si="10"/>
        <v>26.1</v>
      </c>
      <c r="V16" s="18"/>
      <c r="Z16" s="52">
        <v>26.1</v>
      </c>
      <c r="AA16" s="52">
        <v>26.1</v>
      </c>
      <c r="AB16" s="52">
        <v>26.1</v>
      </c>
    </row>
    <row r="17" spans="1:28" ht="33.75" x14ac:dyDescent="0.2">
      <c r="A17" s="60" t="s">
        <v>32</v>
      </c>
      <c r="B17" s="42" t="s">
        <v>33</v>
      </c>
      <c r="C17" s="42"/>
      <c r="D17" s="42"/>
      <c r="E17" s="42"/>
      <c r="F17" s="42"/>
      <c r="G17" s="42"/>
      <c r="H17" s="50">
        <v>3963.7</v>
      </c>
      <c r="I17" s="50">
        <f t="shared" si="4"/>
        <v>3963.7</v>
      </c>
      <c r="J17" s="50">
        <f t="shared" si="4"/>
        <v>0</v>
      </c>
      <c r="K17" s="50">
        <f t="shared" si="4"/>
        <v>3963.7</v>
      </c>
      <c r="L17" s="50">
        <f t="shared" si="4"/>
        <v>0</v>
      </c>
      <c r="M17" s="52">
        <f t="shared" si="4"/>
        <v>0</v>
      </c>
      <c r="N17" s="52">
        <f t="shared" si="4"/>
        <v>0</v>
      </c>
      <c r="O17" s="50">
        <f t="shared" si="4"/>
        <v>0</v>
      </c>
      <c r="P17" s="50">
        <f t="shared" si="4"/>
        <v>0</v>
      </c>
      <c r="Q17" s="50">
        <f t="shared" si="4"/>
        <v>0</v>
      </c>
      <c r="V17" s="18">
        <f t="shared" si="5"/>
        <v>0</v>
      </c>
      <c r="Z17" s="50">
        <f t="shared" si="6"/>
        <v>0</v>
      </c>
      <c r="AA17" s="50">
        <f t="shared" si="6"/>
        <v>0</v>
      </c>
      <c r="AB17" s="50">
        <f t="shared" si="6"/>
        <v>0</v>
      </c>
    </row>
    <row r="18" spans="1:28" ht="45" outlineLevel="1" x14ac:dyDescent="0.2">
      <c r="A18" s="61" t="s">
        <v>34</v>
      </c>
      <c r="B18" s="12" t="s">
        <v>35</v>
      </c>
      <c r="C18" s="74"/>
      <c r="D18" s="12"/>
      <c r="E18" s="12"/>
      <c r="F18" s="12"/>
      <c r="G18" s="12"/>
      <c r="H18" s="51">
        <v>3963.7</v>
      </c>
      <c r="I18" s="51">
        <f t="shared" ref="I18:Q18" si="11">SUM(I19,I21)</f>
        <v>3963.7</v>
      </c>
      <c r="J18" s="52">
        <f t="shared" si="11"/>
        <v>0</v>
      </c>
      <c r="K18" s="52">
        <f t="shared" si="11"/>
        <v>3963.7</v>
      </c>
      <c r="L18" s="52">
        <f t="shared" si="11"/>
        <v>0</v>
      </c>
      <c r="M18" s="52">
        <f t="shared" si="11"/>
        <v>0</v>
      </c>
      <c r="N18" s="52">
        <f t="shared" si="11"/>
        <v>0</v>
      </c>
      <c r="O18" s="52">
        <f t="shared" si="11"/>
        <v>0</v>
      </c>
      <c r="P18" s="52">
        <f t="shared" si="11"/>
        <v>0</v>
      </c>
      <c r="Q18" s="52">
        <f t="shared" si="11"/>
        <v>0</v>
      </c>
      <c r="V18" s="18">
        <f>SUM(V19,V21)</f>
        <v>0</v>
      </c>
      <c r="Z18" s="52">
        <f t="shared" ref="Z18:AB18" si="12">SUM(Z19,Z21)</f>
        <v>0</v>
      </c>
      <c r="AA18" s="52">
        <f t="shared" si="12"/>
        <v>0</v>
      </c>
      <c r="AB18" s="52">
        <f t="shared" si="12"/>
        <v>0</v>
      </c>
    </row>
    <row r="19" spans="1:28" outlineLevel="2" x14ac:dyDescent="0.2">
      <c r="A19" s="61" t="s">
        <v>36</v>
      </c>
      <c r="B19" s="12" t="s">
        <v>37</v>
      </c>
      <c r="C19" s="74"/>
      <c r="D19" s="12"/>
      <c r="E19" s="12"/>
      <c r="F19" s="12"/>
      <c r="G19" s="12"/>
      <c r="H19" s="51">
        <v>2218.6</v>
      </c>
      <c r="I19" s="51">
        <f t="shared" si="4"/>
        <v>2218.6</v>
      </c>
      <c r="J19" s="52">
        <f t="shared" si="4"/>
        <v>0</v>
      </c>
      <c r="K19" s="52">
        <f t="shared" si="4"/>
        <v>2218.6</v>
      </c>
      <c r="L19" s="52">
        <f t="shared" si="4"/>
        <v>0</v>
      </c>
      <c r="M19" s="52">
        <f t="shared" si="4"/>
        <v>0</v>
      </c>
      <c r="N19" s="52">
        <f t="shared" si="4"/>
        <v>0</v>
      </c>
      <c r="O19" s="52">
        <f t="shared" si="4"/>
        <v>0</v>
      </c>
      <c r="P19" s="52">
        <f t="shared" si="4"/>
        <v>0</v>
      </c>
      <c r="Q19" s="52">
        <f t="shared" si="4"/>
        <v>0</v>
      </c>
      <c r="V19" s="18">
        <f t="shared" si="5"/>
        <v>0</v>
      </c>
      <c r="Z19" s="52">
        <f t="shared" si="6"/>
        <v>0</v>
      </c>
      <c r="AA19" s="52">
        <f t="shared" si="6"/>
        <v>0</v>
      </c>
      <c r="AB19" s="52">
        <f t="shared" si="6"/>
        <v>0</v>
      </c>
    </row>
    <row r="20" spans="1:28" ht="22.5" outlineLevel="3" x14ac:dyDescent="0.2">
      <c r="A20" s="61" t="s">
        <v>38</v>
      </c>
      <c r="B20" s="12" t="s">
        <v>39</v>
      </c>
      <c r="C20" s="74" t="s">
        <v>44</v>
      </c>
      <c r="D20" s="12" t="s">
        <v>41</v>
      </c>
      <c r="E20" s="12" t="s">
        <v>587</v>
      </c>
      <c r="F20" s="12" t="s">
        <v>588</v>
      </c>
      <c r="G20" s="12" t="s">
        <v>44</v>
      </c>
      <c r="H20" s="51">
        <v>2218.6</v>
      </c>
      <c r="I20" s="51">
        <v>2218.6</v>
      </c>
      <c r="J20" s="52"/>
      <c r="K20" s="52">
        <v>2218.6</v>
      </c>
      <c r="L20" s="52">
        <f t="shared" ref="L20:L21" si="13">I20-J20-K20</f>
        <v>0</v>
      </c>
      <c r="M20" s="52"/>
      <c r="N20" s="52"/>
      <c r="O20" s="52"/>
      <c r="P20" s="52">
        <v>0</v>
      </c>
      <c r="Q20" s="52">
        <f t="shared" ref="Q20:Q21" si="14">SUM(L20:P20)</f>
        <v>0</v>
      </c>
      <c r="V20" s="18"/>
      <c r="Z20" s="52">
        <f t="shared" ref="Z20:Z21" si="15">SUM(U20:Y20)</f>
        <v>0</v>
      </c>
      <c r="AA20" s="52">
        <f>SUM(V20:Z20)</f>
        <v>0</v>
      </c>
      <c r="AB20" s="52">
        <f>SUM(W20:AA20)</f>
        <v>0</v>
      </c>
    </row>
    <row r="21" spans="1:28" ht="45" outlineLevel="2" x14ac:dyDescent="0.2">
      <c r="A21" s="61" t="s">
        <v>47</v>
      </c>
      <c r="B21" s="12" t="s">
        <v>48</v>
      </c>
      <c r="C21" s="74" t="s">
        <v>17</v>
      </c>
      <c r="D21" s="12" t="s">
        <v>49</v>
      </c>
      <c r="E21" s="12" t="s">
        <v>15</v>
      </c>
      <c r="F21" s="12" t="s">
        <v>16</v>
      </c>
      <c r="G21" s="12" t="s">
        <v>17</v>
      </c>
      <c r="H21" s="53">
        <v>1745.1</v>
      </c>
      <c r="I21" s="53">
        <v>1745.1</v>
      </c>
      <c r="J21" s="54"/>
      <c r="K21" s="54">
        <v>1745.1</v>
      </c>
      <c r="L21" s="52">
        <f t="shared" si="13"/>
        <v>0</v>
      </c>
      <c r="M21" s="54"/>
      <c r="N21" s="54"/>
      <c r="O21" s="54"/>
      <c r="P21" s="54"/>
      <c r="Q21" s="52">
        <f t="shared" si="14"/>
        <v>0</v>
      </c>
      <c r="V21" s="17"/>
      <c r="Z21" s="52">
        <f t="shared" si="15"/>
        <v>0</v>
      </c>
      <c r="AA21" s="52">
        <f>SUM(V21:Z21)</f>
        <v>0</v>
      </c>
      <c r="AB21" s="52">
        <f>SUM(W21:AA21)</f>
        <v>0</v>
      </c>
    </row>
    <row r="22" spans="1:28" ht="33.75" x14ac:dyDescent="0.2">
      <c r="A22" s="60" t="s">
        <v>50</v>
      </c>
      <c r="B22" s="42" t="s">
        <v>51</v>
      </c>
      <c r="C22" s="42"/>
      <c r="D22" s="42"/>
      <c r="E22" s="42"/>
      <c r="F22" s="42"/>
      <c r="G22" s="42"/>
      <c r="H22" s="50">
        <v>16778.7</v>
      </c>
      <c r="I22" s="50">
        <f t="shared" ref="I22:Q22" si="16">SUM(I23,I35,I37,I39,I42,I58)</f>
        <v>16778.8</v>
      </c>
      <c r="J22" s="50">
        <f t="shared" si="16"/>
        <v>1200</v>
      </c>
      <c r="K22" s="50">
        <f t="shared" si="16"/>
        <v>557</v>
      </c>
      <c r="L22" s="50">
        <f t="shared" si="16"/>
        <v>15021.8</v>
      </c>
      <c r="M22" s="52">
        <f t="shared" si="16"/>
        <v>0</v>
      </c>
      <c r="N22" s="52">
        <f t="shared" si="16"/>
        <v>0</v>
      </c>
      <c r="O22" s="50">
        <f t="shared" si="16"/>
        <v>0</v>
      </c>
      <c r="P22" s="50">
        <f t="shared" si="16"/>
        <v>1062.5</v>
      </c>
      <c r="Q22" s="50">
        <f t="shared" si="16"/>
        <v>16084.3</v>
      </c>
      <c r="V22" s="18">
        <f>SUM(V23,V35,V37,V39,V42,V58)</f>
        <v>0</v>
      </c>
      <c r="Z22" s="50">
        <f t="shared" ref="Z22:AB22" si="17">SUM(Z23,Z35,Z37,Z39,Z42,Z58)</f>
        <v>15935.6</v>
      </c>
      <c r="AA22" s="50">
        <f t="shared" si="17"/>
        <v>15748.199999999999</v>
      </c>
      <c r="AB22" s="50">
        <f t="shared" si="17"/>
        <v>15300.6</v>
      </c>
    </row>
    <row r="23" spans="1:28" ht="45" outlineLevel="1" x14ac:dyDescent="0.2">
      <c r="A23" s="61" t="s">
        <v>52</v>
      </c>
      <c r="B23" s="12" t="s">
        <v>53</v>
      </c>
      <c r="C23" s="74"/>
      <c r="D23" s="12"/>
      <c r="E23" s="12"/>
      <c r="F23" s="12"/>
      <c r="G23" s="12"/>
      <c r="H23" s="51">
        <v>7343.1</v>
      </c>
      <c r="I23" s="51">
        <f t="shared" ref="I23:Q23" si="18">SUM(I24:I28,I32:I34)</f>
        <v>7343.0999999999995</v>
      </c>
      <c r="J23" s="52">
        <f t="shared" si="18"/>
        <v>1200</v>
      </c>
      <c r="K23" s="52">
        <f t="shared" si="18"/>
        <v>0</v>
      </c>
      <c r="L23" s="52">
        <f t="shared" si="18"/>
        <v>6143.0999999999995</v>
      </c>
      <c r="M23" s="52">
        <f t="shared" si="18"/>
        <v>0</v>
      </c>
      <c r="N23" s="52">
        <f t="shared" si="18"/>
        <v>0</v>
      </c>
      <c r="O23" s="52">
        <f t="shared" si="18"/>
        <v>0</v>
      </c>
      <c r="P23" s="52">
        <f t="shared" si="18"/>
        <v>1100</v>
      </c>
      <c r="Q23" s="52">
        <f t="shared" si="18"/>
        <v>7243.0999999999995</v>
      </c>
      <c r="V23" s="7">
        <f>SUM(V24:V28,V32:V34)</f>
        <v>0</v>
      </c>
      <c r="Z23" s="52">
        <f t="shared" ref="Z23:AB23" si="19">SUM(Z24:Z28,Z32:Z34)</f>
        <v>7004.4</v>
      </c>
      <c r="AA23" s="52">
        <f t="shared" si="19"/>
        <v>7004.4</v>
      </c>
      <c r="AB23" s="52">
        <f t="shared" si="19"/>
        <v>7004.4</v>
      </c>
    </row>
    <row r="24" spans="1:28" ht="22.5" outlineLevel="2" x14ac:dyDescent="0.2">
      <c r="A24" s="61" t="s">
        <v>54</v>
      </c>
      <c r="B24" s="12" t="s">
        <v>55</v>
      </c>
      <c r="C24" s="74" t="s">
        <v>44</v>
      </c>
      <c r="D24" s="12" t="s">
        <v>57</v>
      </c>
      <c r="E24" s="12" t="s">
        <v>589</v>
      </c>
      <c r="F24" s="12" t="s">
        <v>590</v>
      </c>
      <c r="G24" s="12" t="s">
        <v>44</v>
      </c>
      <c r="H24" s="51"/>
      <c r="I24" s="51">
        <v>2745.4</v>
      </c>
      <c r="J24" s="52"/>
      <c r="K24" s="52"/>
      <c r="L24" s="52">
        <f t="shared" ref="L24:L27" si="20">I24-J24-K24</f>
        <v>2745.4</v>
      </c>
      <c r="M24" s="52"/>
      <c r="N24" s="52"/>
      <c r="O24" s="52"/>
      <c r="P24" s="52"/>
      <c r="Q24" s="52">
        <f t="shared" ref="Q24:Q27" si="21">SUM(L24:P24)</f>
        <v>2745.4</v>
      </c>
      <c r="V24" s="18"/>
      <c r="Z24" s="52">
        <v>2945.4</v>
      </c>
      <c r="AA24" s="52">
        <f>SUM(V24:Z24)</f>
        <v>2945.4</v>
      </c>
      <c r="AB24" s="52">
        <v>2945.4</v>
      </c>
    </row>
    <row r="25" spans="1:28" ht="22.5" outlineLevel="2" x14ac:dyDescent="0.2">
      <c r="A25" s="61" t="s">
        <v>61</v>
      </c>
      <c r="B25" s="12" t="s">
        <v>62</v>
      </c>
      <c r="C25" s="74" t="s">
        <v>44</v>
      </c>
      <c r="D25" s="12" t="s">
        <v>57</v>
      </c>
      <c r="E25" s="12" t="s">
        <v>59</v>
      </c>
      <c r="F25" s="12" t="s">
        <v>60</v>
      </c>
      <c r="G25" s="12" t="s">
        <v>44</v>
      </c>
      <c r="H25" s="51">
        <v>350</v>
      </c>
      <c r="I25" s="51">
        <v>350</v>
      </c>
      <c r="J25" s="52"/>
      <c r="K25" s="52"/>
      <c r="L25" s="52">
        <f t="shared" si="20"/>
        <v>350</v>
      </c>
      <c r="M25" s="52"/>
      <c r="N25" s="52"/>
      <c r="O25" s="52"/>
      <c r="P25" s="52"/>
      <c r="Q25" s="52">
        <f t="shared" si="21"/>
        <v>350</v>
      </c>
      <c r="V25" s="18"/>
      <c r="Z25" s="52">
        <v>150</v>
      </c>
      <c r="AA25" s="52">
        <f>SUM(V25:Z25)</f>
        <v>150</v>
      </c>
      <c r="AB25" s="52">
        <v>150</v>
      </c>
    </row>
    <row r="26" spans="1:28" ht="33.75" outlineLevel="2" x14ac:dyDescent="0.2">
      <c r="A26" s="61" t="s">
        <v>63</v>
      </c>
      <c r="B26" s="12" t="s">
        <v>64</v>
      </c>
      <c r="C26" s="74" t="s">
        <v>44</v>
      </c>
      <c r="D26" s="12" t="s">
        <v>66</v>
      </c>
      <c r="E26" s="12" t="s">
        <v>591</v>
      </c>
      <c r="F26" s="12" t="s">
        <v>592</v>
      </c>
      <c r="G26" s="12" t="s">
        <v>44</v>
      </c>
      <c r="H26" s="51">
        <v>1283</v>
      </c>
      <c r="I26" s="51">
        <v>1283</v>
      </c>
      <c r="J26" s="52"/>
      <c r="K26" s="52"/>
      <c r="L26" s="52">
        <f t="shared" si="20"/>
        <v>1283</v>
      </c>
      <c r="M26" s="52"/>
      <c r="N26" s="52"/>
      <c r="O26" s="52"/>
      <c r="P26" s="52"/>
      <c r="Q26" s="52">
        <f t="shared" si="21"/>
        <v>1283</v>
      </c>
      <c r="V26" s="18"/>
      <c r="Z26" s="52">
        <v>841.5</v>
      </c>
      <c r="AA26" s="52">
        <f>SUM(V26:Z26)</f>
        <v>841.5</v>
      </c>
      <c r="AB26" s="52">
        <v>841.5</v>
      </c>
    </row>
    <row r="27" spans="1:28" ht="45" outlineLevel="2" x14ac:dyDescent="0.2">
      <c r="A27" s="61" t="s">
        <v>70</v>
      </c>
      <c r="B27" s="12" t="s">
        <v>71</v>
      </c>
      <c r="C27" s="74" t="s">
        <v>17</v>
      </c>
      <c r="D27" s="12" t="s">
        <v>72</v>
      </c>
      <c r="E27" s="12" t="s">
        <v>15</v>
      </c>
      <c r="F27" s="12" t="s">
        <v>16</v>
      </c>
      <c r="G27" s="12" t="s">
        <v>17</v>
      </c>
      <c r="H27" s="51">
        <v>1010</v>
      </c>
      <c r="I27" s="51">
        <v>1010</v>
      </c>
      <c r="J27" s="52"/>
      <c r="K27" s="52"/>
      <c r="L27" s="52">
        <f t="shared" si="20"/>
        <v>1010</v>
      </c>
      <c r="M27" s="52"/>
      <c r="N27" s="52"/>
      <c r="O27" s="52"/>
      <c r="P27" s="52"/>
      <c r="Q27" s="52">
        <f t="shared" si="21"/>
        <v>1010</v>
      </c>
      <c r="V27" s="18"/>
      <c r="Z27" s="52">
        <v>1010</v>
      </c>
      <c r="AA27" s="52">
        <f>SUM(V27:Z27)</f>
        <v>1010</v>
      </c>
      <c r="AB27" s="52">
        <v>1010</v>
      </c>
    </row>
    <row r="28" spans="1:28" ht="33.75" outlineLevel="2" x14ac:dyDescent="0.2">
      <c r="A28" s="61" t="s">
        <v>73</v>
      </c>
      <c r="B28" s="12" t="s">
        <v>74</v>
      </c>
      <c r="C28" s="74" t="s">
        <v>44</v>
      </c>
      <c r="D28" s="12"/>
      <c r="E28" s="12"/>
      <c r="F28" s="12"/>
      <c r="G28" s="71" t="s">
        <v>44</v>
      </c>
      <c r="H28" s="51">
        <v>429.2</v>
      </c>
      <c r="I28" s="51">
        <f t="shared" ref="I28:Q28" si="22">SUM(I30:I31)</f>
        <v>429.2</v>
      </c>
      <c r="J28" s="52">
        <f t="shared" si="22"/>
        <v>0</v>
      </c>
      <c r="K28" s="52">
        <f t="shared" si="22"/>
        <v>0</v>
      </c>
      <c r="L28" s="52">
        <f t="shared" si="22"/>
        <v>429.2</v>
      </c>
      <c r="M28" s="52">
        <f t="shared" si="22"/>
        <v>0</v>
      </c>
      <c r="N28" s="52">
        <f t="shared" ref="N28" si="23">SUM(N30:N31)</f>
        <v>0</v>
      </c>
      <c r="O28" s="52">
        <f t="shared" si="22"/>
        <v>0</v>
      </c>
      <c r="P28" s="52">
        <f t="shared" si="22"/>
        <v>0</v>
      </c>
      <c r="Q28" s="52">
        <f t="shared" si="22"/>
        <v>429.2</v>
      </c>
      <c r="V28" s="7">
        <f>SUM(V30:V31)</f>
        <v>0</v>
      </c>
      <c r="Z28" s="52">
        <f t="shared" ref="Z28:AB28" si="24">SUM(Z30:Z31)</f>
        <v>677.7</v>
      </c>
      <c r="AA28" s="52">
        <f t="shared" si="24"/>
        <v>677.7</v>
      </c>
      <c r="AB28" s="52">
        <f t="shared" si="24"/>
        <v>677.7</v>
      </c>
    </row>
    <row r="29" spans="1:28" outlineLevel="2" x14ac:dyDescent="0.2">
      <c r="A29" s="61" t="s">
        <v>619</v>
      </c>
      <c r="B29" s="12"/>
      <c r="C29" s="74"/>
      <c r="D29" s="12"/>
      <c r="E29" s="12"/>
      <c r="F29" s="12"/>
      <c r="G29" s="12"/>
      <c r="H29" s="51"/>
      <c r="I29" s="51"/>
      <c r="J29" s="52"/>
      <c r="K29" s="52"/>
      <c r="L29" s="52"/>
      <c r="M29" s="52"/>
      <c r="N29" s="52"/>
      <c r="O29" s="52"/>
      <c r="P29" s="52"/>
      <c r="Q29" s="52"/>
      <c r="V29" s="18"/>
      <c r="Z29" s="52"/>
      <c r="AA29" s="52"/>
      <c r="AB29" s="52"/>
    </row>
    <row r="30" spans="1:28" outlineLevel="7" x14ac:dyDescent="0.2">
      <c r="A30" s="10" t="s">
        <v>65</v>
      </c>
      <c r="B30" s="11" t="s">
        <v>74</v>
      </c>
      <c r="C30" s="11"/>
      <c r="D30" s="11" t="s">
        <v>66</v>
      </c>
      <c r="E30" s="11"/>
      <c r="F30" s="11"/>
      <c r="G30" s="11"/>
      <c r="H30" s="53">
        <v>327</v>
      </c>
      <c r="I30" s="53">
        <v>327</v>
      </c>
      <c r="J30" s="54"/>
      <c r="K30" s="54"/>
      <c r="L30" s="52">
        <f t="shared" ref="L30:L34" si="25">I30-J30-K30</f>
        <v>327</v>
      </c>
      <c r="M30" s="54"/>
      <c r="N30" s="54"/>
      <c r="O30" s="54"/>
      <c r="P30" s="54"/>
      <c r="Q30" s="52">
        <f t="shared" ref="Q30:Q34" si="26">SUM(L30:P30)</f>
        <v>327</v>
      </c>
      <c r="V30" s="17"/>
      <c r="Z30" s="52">
        <v>496.3</v>
      </c>
      <c r="AA30" s="52">
        <f>SUM(V30:Z30)</f>
        <v>496.3</v>
      </c>
      <c r="AB30" s="52">
        <v>496.3</v>
      </c>
    </row>
    <row r="31" spans="1:28" outlineLevel="7" x14ac:dyDescent="0.2">
      <c r="A31" s="10" t="s">
        <v>56</v>
      </c>
      <c r="B31" s="11" t="s">
        <v>74</v>
      </c>
      <c r="C31" s="11"/>
      <c r="D31" s="11" t="s">
        <v>57</v>
      </c>
      <c r="E31" s="11"/>
      <c r="F31" s="11"/>
      <c r="G31" s="11"/>
      <c r="H31" s="53">
        <v>102.2</v>
      </c>
      <c r="I31" s="53">
        <v>102.2</v>
      </c>
      <c r="J31" s="54"/>
      <c r="K31" s="54"/>
      <c r="L31" s="52">
        <f t="shared" si="25"/>
        <v>102.2</v>
      </c>
      <c r="M31" s="54"/>
      <c r="N31" s="54"/>
      <c r="O31" s="54"/>
      <c r="P31" s="54"/>
      <c r="Q31" s="52">
        <f t="shared" si="26"/>
        <v>102.2</v>
      </c>
      <c r="V31" s="17"/>
      <c r="Z31" s="52">
        <v>181.4</v>
      </c>
      <c r="AA31" s="52">
        <f>SUM(V31:Z31)</f>
        <v>181.4</v>
      </c>
      <c r="AB31" s="52">
        <v>181.4</v>
      </c>
    </row>
    <row r="32" spans="1:28" ht="33.75" outlineLevel="2" x14ac:dyDescent="0.2">
      <c r="A32" s="61" t="s">
        <v>75</v>
      </c>
      <c r="B32" s="12" t="s">
        <v>76</v>
      </c>
      <c r="C32" s="74"/>
      <c r="D32" s="12" t="s">
        <v>66</v>
      </c>
      <c r="E32" s="12"/>
      <c r="F32" s="12"/>
      <c r="G32" s="12"/>
      <c r="H32" s="51">
        <v>245.7</v>
      </c>
      <c r="I32" s="51">
        <v>245.7</v>
      </c>
      <c r="J32" s="52"/>
      <c r="K32" s="52"/>
      <c r="L32" s="52">
        <f t="shared" si="25"/>
        <v>245.7</v>
      </c>
      <c r="M32" s="52"/>
      <c r="N32" s="52"/>
      <c r="O32" s="52"/>
      <c r="P32" s="52"/>
      <c r="Q32" s="52">
        <f t="shared" si="26"/>
        <v>245.7</v>
      </c>
      <c r="V32" s="18"/>
      <c r="Z32" s="52">
        <v>200</v>
      </c>
      <c r="AA32" s="52">
        <f>SUM(V32:Z32)</f>
        <v>200</v>
      </c>
      <c r="AB32" s="52">
        <v>200</v>
      </c>
    </row>
    <row r="33" spans="1:28" ht="22.5" outlineLevel="2" x14ac:dyDescent="0.2">
      <c r="A33" s="61" t="s">
        <v>77</v>
      </c>
      <c r="B33" s="12" t="s">
        <v>78</v>
      </c>
      <c r="C33" s="74" t="s">
        <v>44</v>
      </c>
      <c r="D33" s="12" t="s">
        <v>41</v>
      </c>
      <c r="E33" s="12" t="s">
        <v>58</v>
      </c>
      <c r="F33" s="12" t="s">
        <v>29</v>
      </c>
      <c r="G33" s="12" t="s">
        <v>44</v>
      </c>
      <c r="H33" s="51">
        <v>172.5</v>
      </c>
      <c r="I33" s="51">
        <v>172.5</v>
      </c>
      <c r="J33" s="52">
        <v>92.7</v>
      </c>
      <c r="K33" s="52"/>
      <c r="L33" s="52">
        <f t="shared" si="25"/>
        <v>79.8</v>
      </c>
      <c r="M33" s="52"/>
      <c r="N33" s="52"/>
      <c r="O33" s="52"/>
      <c r="P33" s="52"/>
      <c r="Q33" s="52">
        <f t="shared" si="26"/>
        <v>79.8</v>
      </c>
      <c r="V33" s="18"/>
      <c r="Z33" s="52">
        <v>79.8</v>
      </c>
      <c r="AA33" s="52">
        <f>SUM(V33:Z33)</f>
        <v>79.8</v>
      </c>
      <c r="AB33" s="52">
        <v>79.8</v>
      </c>
    </row>
    <row r="34" spans="1:28" outlineLevel="2" x14ac:dyDescent="0.2">
      <c r="A34" s="61" t="s">
        <v>79</v>
      </c>
      <c r="B34" s="12" t="s">
        <v>80</v>
      </c>
      <c r="C34" s="74"/>
      <c r="D34" s="12" t="s">
        <v>41</v>
      </c>
      <c r="E34" s="12" t="s">
        <v>69</v>
      </c>
      <c r="F34" s="12" t="s">
        <v>60</v>
      </c>
      <c r="G34" s="12"/>
      <c r="H34" s="51">
        <v>1107.3</v>
      </c>
      <c r="I34" s="51">
        <v>1107.3</v>
      </c>
      <c r="J34" s="52">
        <v>1107.3</v>
      </c>
      <c r="K34" s="52"/>
      <c r="L34" s="52">
        <f t="shared" si="25"/>
        <v>0</v>
      </c>
      <c r="M34" s="52"/>
      <c r="N34" s="52"/>
      <c r="O34" s="52"/>
      <c r="P34" s="52">
        <v>1100</v>
      </c>
      <c r="Q34" s="52">
        <f t="shared" si="26"/>
        <v>1100</v>
      </c>
      <c r="V34" s="18"/>
      <c r="Z34" s="52">
        <v>1100</v>
      </c>
      <c r="AA34" s="52">
        <f>SUM(V34:Z34)</f>
        <v>1100</v>
      </c>
      <c r="AB34" s="52">
        <v>1100</v>
      </c>
    </row>
    <row r="35" spans="1:28" ht="45" outlineLevel="1" x14ac:dyDescent="0.2">
      <c r="A35" s="61" t="s">
        <v>83</v>
      </c>
      <c r="B35" s="12" t="s">
        <v>84</v>
      </c>
      <c r="C35" s="74"/>
      <c r="D35" s="12"/>
      <c r="E35" s="12"/>
      <c r="F35" s="12"/>
      <c r="G35" s="12"/>
      <c r="H35" s="51">
        <v>27</v>
      </c>
      <c r="I35" s="51">
        <f t="shared" ref="I35:Q37" si="27">SUM(I36)</f>
        <v>27</v>
      </c>
      <c r="J35" s="52">
        <f t="shared" si="27"/>
        <v>0</v>
      </c>
      <c r="K35" s="52">
        <f t="shared" si="27"/>
        <v>27</v>
      </c>
      <c r="L35" s="52">
        <f t="shared" si="27"/>
        <v>0</v>
      </c>
      <c r="M35" s="52">
        <f t="shared" si="27"/>
        <v>0</v>
      </c>
      <c r="N35" s="52">
        <f t="shared" si="27"/>
        <v>0</v>
      </c>
      <c r="O35" s="52">
        <f t="shared" si="27"/>
        <v>0</v>
      </c>
      <c r="P35" s="52">
        <f t="shared" si="27"/>
        <v>0</v>
      </c>
      <c r="Q35" s="52">
        <f t="shared" si="27"/>
        <v>0</v>
      </c>
      <c r="V35" s="18">
        <f t="shared" ref="V35:V37" si="28">SUM(V36)</f>
        <v>0</v>
      </c>
      <c r="Z35" s="52">
        <f t="shared" ref="Z35:AB37" si="29">SUM(Z36)</f>
        <v>0</v>
      </c>
      <c r="AA35" s="52">
        <f t="shared" si="29"/>
        <v>0</v>
      </c>
      <c r="AB35" s="52">
        <f t="shared" si="29"/>
        <v>0</v>
      </c>
    </row>
    <row r="36" spans="1:28" ht="45" outlineLevel="2" x14ac:dyDescent="0.2">
      <c r="A36" s="61" t="s">
        <v>85</v>
      </c>
      <c r="B36" s="12" t="s">
        <v>86</v>
      </c>
      <c r="C36" s="74" t="s">
        <v>17</v>
      </c>
      <c r="D36" s="12" t="s">
        <v>87</v>
      </c>
      <c r="E36" s="12" t="s">
        <v>15</v>
      </c>
      <c r="F36" s="12" t="s">
        <v>16</v>
      </c>
      <c r="G36" s="12" t="s">
        <v>17</v>
      </c>
      <c r="H36" s="51">
        <v>27</v>
      </c>
      <c r="I36" s="51">
        <v>27</v>
      </c>
      <c r="J36" s="52"/>
      <c r="K36" s="52">
        <v>27</v>
      </c>
      <c r="L36" s="52">
        <f>I36-J36-K36</f>
        <v>0</v>
      </c>
      <c r="M36" s="52"/>
      <c r="N36" s="52"/>
      <c r="O36" s="52"/>
      <c r="P36" s="52"/>
      <c r="Q36" s="52">
        <f>SUM(L36:P36)</f>
        <v>0</v>
      </c>
      <c r="V36" s="18"/>
      <c r="Z36" s="52">
        <f>SUM(U36:Y36)</f>
        <v>0</v>
      </c>
      <c r="AA36" s="52">
        <f>SUM(V36:Z36)</f>
        <v>0</v>
      </c>
      <c r="AB36" s="52">
        <f>SUM(W36:AA36)</f>
        <v>0</v>
      </c>
    </row>
    <row r="37" spans="1:28" ht="22.5" outlineLevel="1" x14ac:dyDescent="0.2">
      <c r="A37" s="61" t="s">
        <v>88</v>
      </c>
      <c r="B37" s="12" t="s">
        <v>89</v>
      </c>
      <c r="C37" s="74"/>
      <c r="D37" s="12"/>
      <c r="E37" s="12"/>
      <c r="F37" s="12"/>
      <c r="G37" s="12"/>
      <c r="H37" s="51">
        <v>350</v>
      </c>
      <c r="I37" s="51">
        <f t="shared" si="27"/>
        <v>350</v>
      </c>
      <c r="J37" s="52">
        <f t="shared" si="27"/>
        <v>0</v>
      </c>
      <c r="K37" s="52">
        <f t="shared" si="27"/>
        <v>0</v>
      </c>
      <c r="L37" s="52">
        <f t="shared" si="27"/>
        <v>350</v>
      </c>
      <c r="M37" s="52">
        <f t="shared" si="27"/>
        <v>0</v>
      </c>
      <c r="N37" s="52">
        <f t="shared" si="27"/>
        <v>0</v>
      </c>
      <c r="O37" s="52">
        <f t="shared" si="27"/>
        <v>0</v>
      </c>
      <c r="P37" s="52">
        <f t="shared" si="27"/>
        <v>100</v>
      </c>
      <c r="Q37" s="52">
        <f t="shared" si="27"/>
        <v>450</v>
      </c>
      <c r="V37" s="18">
        <f t="shared" si="28"/>
        <v>0</v>
      </c>
      <c r="Z37" s="52">
        <f t="shared" si="29"/>
        <v>450</v>
      </c>
      <c r="AA37" s="52">
        <f t="shared" si="29"/>
        <v>450</v>
      </c>
      <c r="AB37" s="52">
        <f t="shared" si="29"/>
        <v>450</v>
      </c>
    </row>
    <row r="38" spans="1:28" ht="157.5" outlineLevel="2" x14ac:dyDescent="0.2">
      <c r="A38" s="62" t="s">
        <v>90</v>
      </c>
      <c r="B38" s="12" t="s">
        <v>91</v>
      </c>
      <c r="C38" s="74" t="s">
        <v>17</v>
      </c>
      <c r="D38" s="12" t="s">
        <v>92</v>
      </c>
      <c r="E38" s="12" t="s">
        <v>67</v>
      </c>
      <c r="F38" s="12" t="s">
        <v>68</v>
      </c>
      <c r="G38" s="12" t="s">
        <v>17</v>
      </c>
      <c r="H38" s="51">
        <v>350</v>
      </c>
      <c r="I38" s="51">
        <v>350</v>
      </c>
      <c r="J38" s="52"/>
      <c r="K38" s="52"/>
      <c r="L38" s="52">
        <f>I38-J38-K38</f>
        <v>350</v>
      </c>
      <c r="M38" s="52"/>
      <c r="N38" s="52"/>
      <c r="O38" s="52"/>
      <c r="P38" s="52">
        <v>100</v>
      </c>
      <c r="Q38" s="52">
        <f>SUM(L38:P38)</f>
        <v>450</v>
      </c>
      <c r="V38" s="18"/>
      <c r="Z38" s="52">
        <v>450</v>
      </c>
      <c r="AA38" s="52">
        <f t="shared" ref="AA38" si="30">SUM(V38:Z38)</f>
        <v>450</v>
      </c>
      <c r="AB38" s="52">
        <v>450</v>
      </c>
    </row>
    <row r="39" spans="1:28" ht="22.5" outlineLevel="1" x14ac:dyDescent="0.2">
      <c r="A39" s="61" t="s">
        <v>93</v>
      </c>
      <c r="B39" s="12" t="s">
        <v>94</v>
      </c>
      <c r="C39" s="74"/>
      <c r="D39" s="12"/>
      <c r="E39" s="12"/>
      <c r="F39" s="12"/>
      <c r="G39" s="12"/>
      <c r="H39" s="51">
        <v>340</v>
      </c>
      <c r="I39" s="51">
        <f t="shared" ref="I39:Q39" si="31">SUM(I40,I41)</f>
        <v>340</v>
      </c>
      <c r="J39" s="52">
        <f t="shared" si="31"/>
        <v>0</v>
      </c>
      <c r="K39" s="52">
        <f t="shared" si="31"/>
        <v>0</v>
      </c>
      <c r="L39" s="52">
        <f t="shared" si="31"/>
        <v>340</v>
      </c>
      <c r="M39" s="52">
        <f t="shared" si="31"/>
        <v>0</v>
      </c>
      <c r="N39" s="52">
        <f t="shared" si="31"/>
        <v>0</v>
      </c>
      <c r="O39" s="52">
        <f t="shared" si="31"/>
        <v>0</v>
      </c>
      <c r="P39" s="52">
        <f t="shared" si="31"/>
        <v>-90</v>
      </c>
      <c r="Q39" s="52">
        <f t="shared" si="31"/>
        <v>250</v>
      </c>
      <c r="V39" s="18">
        <f>SUM(V40,V41)</f>
        <v>0</v>
      </c>
      <c r="Z39" s="52">
        <f t="shared" ref="Z39:AB39" si="32">SUM(Z40,Z41)</f>
        <v>200</v>
      </c>
      <c r="AA39" s="52">
        <f t="shared" si="32"/>
        <v>200</v>
      </c>
      <c r="AB39" s="52">
        <f t="shared" si="32"/>
        <v>200</v>
      </c>
    </row>
    <row r="40" spans="1:28" ht="22.5" outlineLevel="2" x14ac:dyDescent="0.2">
      <c r="A40" s="61" t="s">
        <v>95</v>
      </c>
      <c r="B40" s="12" t="s">
        <v>96</v>
      </c>
      <c r="C40" s="74" t="s">
        <v>17</v>
      </c>
      <c r="D40" s="12" t="s">
        <v>97</v>
      </c>
      <c r="E40" s="12" t="s">
        <v>67</v>
      </c>
      <c r="F40" s="12" t="s">
        <v>68</v>
      </c>
      <c r="G40" s="12" t="s">
        <v>17</v>
      </c>
      <c r="H40" s="51">
        <v>290</v>
      </c>
      <c r="I40" s="51">
        <v>290</v>
      </c>
      <c r="J40" s="52"/>
      <c r="K40" s="52"/>
      <c r="L40" s="52">
        <f>I40-J40-K40</f>
        <v>290</v>
      </c>
      <c r="M40" s="52"/>
      <c r="N40" s="52"/>
      <c r="O40" s="52"/>
      <c r="P40" s="52">
        <v>-90</v>
      </c>
      <c r="Q40" s="52">
        <f t="shared" ref="Q40" si="33">SUM(L40:P40)</f>
        <v>200</v>
      </c>
      <c r="V40" s="18"/>
      <c r="Z40" s="52">
        <v>200</v>
      </c>
      <c r="AA40" s="52">
        <f>SUM(V40:Z40)</f>
        <v>200</v>
      </c>
      <c r="AB40" s="52">
        <v>200</v>
      </c>
    </row>
    <row r="41" spans="1:28" ht="168.75" outlineLevel="2" x14ac:dyDescent="0.2">
      <c r="A41" s="62" t="s">
        <v>98</v>
      </c>
      <c r="B41" s="12" t="s">
        <v>99</v>
      </c>
      <c r="C41" s="74" t="s">
        <v>17</v>
      </c>
      <c r="D41" s="12" t="s">
        <v>97</v>
      </c>
      <c r="E41" s="12" t="s">
        <v>15</v>
      </c>
      <c r="F41" s="12" t="s">
        <v>16</v>
      </c>
      <c r="G41" s="12" t="s">
        <v>17</v>
      </c>
      <c r="H41" s="51">
        <v>50</v>
      </c>
      <c r="I41" s="51">
        <v>50</v>
      </c>
      <c r="J41" s="52"/>
      <c r="K41" s="52"/>
      <c r="L41" s="52">
        <f>I41-J41-K41</f>
        <v>50</v>
      </c>
      <c r="M41" s="52"/>
      <c r="N41" s="52"/>
      <c r="O41" s="52"/>
      <c r="P41" s="52"/>
      <c r="Q41" s="52">
        <f t="shared" ref="Q41" si="34">SUM(L41:P41)</f>
        <v>50</v>
      </c>
      <c r="V41" s="18"/>
      <c r="Z41" s="52">
        <f t="shared" ref="Z41" si="35">SUM(U41:Y41)</f>
        <v>0</v>
      </c>
      <c r="AA41" s="52">
        <f>SUM(V41:Z41)</f>
        <v>0</v>
      </c>
      <c r="AB41" s="52">
        <f>SUM(W41:AA41)</f>
        <v>0</v>
      </c>
    </row>
    <row r="42" spans="1:28" ht="22.5" outlineLevel="1" x14ac:dyDescent="0.2">
      <c r="A42" s="61" t="s">
        <v>100</v>
      </c>
      <c r="B42" s="12" t="s">
        <v>101</v>
      </c>
      <c r="C42" s="74"/>
      <c r="D42" s="12"/>
      <c r="E42" s="12"/>
      <c r="F42" s="12"/>
      <c r="G42" s="12"/>
      <c r="H42" s="51">
        <v>7450.4</v>
      </c>
      <c r="I42" s="51">
        <f t="shared" ref="I42:Q42" si="36">SUM(I43,I56,I57)</f>
        <v>7450.4</v>
      </c>
      <c r="J42" s="52">
        <f t="shared" si="36"/>
        <v>0</v>
      </c>
      <c r="K42" s="52">
        <f t="shared" si="36"/>
        <v>530</v>
      </c>
      <c r="L42" s="52">
        <f t="shared" si="36"/>
        <v>6920.4</v>
      </c>
      <c r="M42" s="52">
        <f t="shared" si="36"/>
        <v>0</v>
      </c>
      <c r="N42" s="52">
        <f t="shared" si="36"/>
        <v>0</v>
      </c>
      <c r="O42" s="52">
        <f t="shared" si="36"/>
        <v>0</v>
      </c>
      <c r="P42" s="52">
        <f t="shared" si="36"/>
        <v>-153.60000000000002</v>
      </c>
      <c r="Q42" s="52">
        <f t="shared" si="36"/>
        <v>6766.8</v>
      </c>
      <c r="V42" s="18">
        <f>SUM(V43,V56,V57)</f>
        <v>0</v>
      </c>
      <c r="Z42" s="52">
        <f t="shared" ref="Z42:AB42" si="37">SUM(Z43,Z56,Z57)</f>
        <v>6906.8</v>
      </c>
      <c r="AA42" s="52">
        <f t="shared" si="37"/>
        <v>7010.4</v>
      </c>
      <c r="AB42" s="52">
        <f t="shared" si="37"/>
        <v>6906.8</v>
      </c>
    </row>
    <row r="43" spans="1:28" ht="33.75" outlineLevel="2" x14ac:dyDescent="0.2">
      <c r="A43" s="61" t="s">
        <v>102</v>
      </c>
      <c r="B43" s="12" t="s">
        <v>103</v>
      </c>
      <c r="C43" s="74"/>
      <c r="D43" s="12"/>
      <c r="E43" s="12"/>
      <c r="F43" s="12"/>
      <c r="G43" s="12"/>
      <c r="H43" s="51">
        <v>6842.4</v>
      </c>
      <c r="I43" s="51">
        <f t="shared" ref="I43:Q43" si="38">SUM(I44:I55)</f>
        <v>6842.4</v>
      </c>
      <c r="J43" s="52">
        <f t="shared" si="38"/>
        <v>0</v>
      </c>
      <c r="K43" s="52">
        <f t="shared" si="38"/>
        <v>0</v>
      </c>
      <c r="L43" s="52">
        <f t="shared" si="38"/>
        <v>6842.4</v>
      </c>
      <c r="M43" s="52">
        <f t="shared" si="38"/>
        <v>0</v>
      </c>
      <c r="N43" s="52">
        <f t="shared" si="38"/>
        <v>0</v>
      </c>
      <c r="O43" s="52">
        <f t="shared" si="38"/>
        <v>0</v>
      </c>
      <c r="P43" s="52">
        <f t="shared" si="38"/>
        <v>-313.60000000000002</v>
      </c>
      <c r="Q43" s="52">
        <f t="shared" si="38"/>
        <v>6528.8</v>
      </c>
      <c r="V43" s="18">
        <f>SUM(V44:V55)</f>
        <v>0</v>
      </c>
      <c r="Z43" s="52">
        <f t="shared" ref="Z43:AB43" si="39">SUM(Z44:Z55)</f>
        <v>6668.8</v>
      </c>
      <c r="AA43" s="52">
        <f t="shared" si="39"/>
        <v>6772.4</v>
      </c>
      <c r="AB43" s="52">
        <f t="shared" si="39"/>
        <v>6668.8</v>
      </c>
    </row>
    <row r="44" spans="1:28" outlineLevel="7" x14ac:dyDescent="0.2">
      <c r="A44" s="10" t="s">
        <v>109</v>
      </c>
      <c r="B44" s="11" t="s">
        <v>103</v>
      </c>
      <c r="C44" s="11" t="s">
        <v>110</v>
      </c>
      <c r="D44" s="11" t="s">
        <v>104</v>
      </c>
      <c r="E44" s="11" t="s">
        <v>106</v>
      </c>
      <c r="F44" s="11" t="s">
        <v>108</v>
      </c>
      <c r="G44" s="11" t="s">
        <v>110</v>
      </c>
      <c r="H44" s="53">
        <v>70</v>
      </c>
      <c r="I44" s="53">
        <v>70</v>
      </c>
      <c r="J44" s="54"/>
      <c r="K44" s="54"/>
      <c r="L44" s="54">
        <f t="shared" ref="L44:L62" si="40">I44-J44-K44</f>
        <v>70</v>
      </c>
      <c r="M44" s="54"/>
      <c r="N44" s="54"/>
      <c r="O44" s="54"/>
      <c r="P44" s="54">
        <v>-70</v>
      </c>
      <c r="Q44" s="52">
        <f t="shared" ref="Q44:Q57" si="41">SUM(L44:P44)</f>
        <v>0</v>
      </c>
      <c r="V44" s="17"/>
      <c r="Z44" s="52">
        <v>110</v>
      </c>
      <c r="AA44" s="52">
        <v>0</v>
      </c>
      <c r="AB44" s="52">
        <f>SUM(W44:AA44)</f>
        <v>110</v>
      </c>
    </row>
    <row r="45" spans="1:28" outlineLevel="7" x14ac:dyDescent="0.2">
      <c r="A45" s="10" t="s">
        <v>593</v>
      </c>
      <c r="B45" s="11" t="s">
        <v>103</v>
      </c>
      <c r="C45" s="11" t="s">
        <v>17</v>
      </c>
      <c r="D45" s="11" t="s">
        <v>111</v>
      </c>
      <c r="E45" s="11" t="s">
        <v>106</v>
      </c>
      <c r="F45" s="11" t="s">
        <v>108</v>
      </c>
      <c r="G45" s="11" t="s">
        <v>17</v>
      </c>
      <c r="H45" s="53">
        <v>1120</v>
      </c>
      <c r="I45" s="53">
        <v>1120</v>
      </c>
      <c r="J45" s="54"/>
      <c r="K45" s="54"/>
      <c r="L45" s="54">
        <f t="shared" si="40"/>
        <v>1120</v>
      </c>
      <c r="M45" s="54"/>
      <c r="N45" s="54"/>
      <c r="O45" s="54"/>
      <c r="P45" s="54"/>
      <c r="Q45" s="52">
        <f t="shared" si="41"/>
        <v>1120</v>
      </c>
      <c r="V45" s="17"/>
      <c r="Z45" s="52">
        <v>1120</v>
      </c>
      <c r="AA45" s="52">
        <f>SUM(V45:Z45)</f>
        <v>1120</v>
      </c>
      <c r="AB45" s="52">
        <v>1120</v>
      </c>
    </row>
    <row r="46" spans="1:28" ht="22.5" outlineLevel="7" x14ac:dyDescent="0.2">
      <c r="A46" s="10" t="s">
        <v>113</v>
      </c>
      <c r="B46" s="11" t="s">
        <v>103</v>
      </c>
      <c r="C46" s="11" t="s">
        <v>114</v>
      </c>
      <c r="D46" s="11" t="s">
        <v>112</v>
      </c>
      <c r="E46" s="11" t="s">
        <v>106</v>
      </c>
      <c r="F46" s="11" t="s">
        <v>108</v>
      </c>
      <c r="G46" s="11" t="s">
        <v>114</v>
      </c>
      <c r="H46" s="53">
        <v>240</v>
      </c>
      <c r="I46" s="53">
        <v>240</v>
      </c>
      <c r="J46" s="54"/>
      <c r="K46" s="54"/>
      <c r="L46" s="54">
        <f t="shared" si="40"/>
        <v>240</v>
      </c>
      <c r="M46" s="54"/>
      <c r="N46" s="54"/>
      <c r="O46" s="54"/>
      <c r="P46" s="54"/>
      <c r="Q46" s="52">
        <f t="shared" si="41"/>
        <v>240</v>
      </c>
      <c r="V46" s="22"/>
      <c r="Z46" s="52">
        <v>240</v>
      </c>
      <c r="AA46" s="52">
        <f>SUM(V46:Z46)</f>
        <v>240</v>
      </c>
      <c r="AB46" s="52">
        <v>240</v>
      </c>
    </row>
    <row r="47" spans="1:28" ht="22.5" outlineLevel="7" x14ac:dyDescent="0.2">
      <c r="A47" s="10" t="s">
        <v>115</v>
      </c>
      <c r="B47" s="11" t="s">
        <v>103</v>
      </c>
      <c r="C47" s="11" t="s">
        <v>116</v>
      </c>
      <c r="D47" s="11" t="s">
        <v>112</v>
      </c>
      <c r="E47" s="11" t="s">
        <v>106</v>
      </c>
      <c r="F47" s="11" t="s">
        <v>108</v>
      </c>
      <c r="G47" s="11" t="s">
        <v>116</v>
      </c>
      <c r="H47" s="53">
        <v>243.6</v>
      </c>
      <c r="I47" s="53">
        <v>243.6</v>
      </c>
      <c r="J47" s="54"/>
      <c r="K47" s="54"/>
      <c r="L47" s="54">
        <f t="shared" si="40"/>
        <v>243.6</v>
      </c>
      <c r="M47" s="54"/>
      <c r="N47" s="54"/>
      <c r="O47" s="54"/>
      <c r="P47" s="54">
        <v>-243.6</v>
      </c>
      <c r="Q47" s="52">
        <f t="shared" si="41"/>
        <v>0</v>
      </c>
      <c r="V47" s="22"/>
      <c r="Z47" s="52">
        <v>30</v>
      </c>
      <c r="AA47" s="52">
        <v>243.6</v>
      </c>
      <c r="AB47" s="52">
        <v>30</v>
      </c>
    </row>
    <row r="48" spans="1:28" outlineLevel="7" x14ac:dyDescent="0.2">
      <c r="A48" s="10" t="s">
        <v>593</v>
      </c>
      <c r="B48" s="11" t="s">
        <v>103</v>
      </c>
      <c r="C48" s="11" t="s">
        <v>17</v>
      </c>
      <c r="D48" s="11" t="s">
        <v>25</v>
      </c>
      <c r="E48" s="11" t="s">
        <v>118</v>
      </c>
      <c r="F48" s="11" t="s">
        <v>108</v>
      </c>
      <c r="G48" s="11" t="s">
        <v>17</v>
      </c>
      <c r="H48" s="53">
        <v>160</v>
      </c>
      <c r="I48" s="53">
        <v>160</v>
      </c>
      <c r="J48" s="54"/>
      <c r="K48" s="54"/>
      <c r="L48" s="54">
        <f t="shared" si="40"/>
        <v>160</v>
      </c>
      <c r="M48" s="54"/>
      <c r="N48" s="54"/>
      <c r="O48" s="54"/>
      <c r="P48" s="54"/>
      <c r="Q48" s="52">
        <f t="shared" si="41"/>
        <v>160</v>
      </c>
      <c r="V48" s="22"/>
      <c r="Z48" s="52">
        <v>160</v>
      </c>
      <c r="AA48" s="52">
        <f t="shared" ref="AA48:AA55" si="42">SUM(V48:Z48)</f>
        <v>160</v>
      </c>
      <c r="AB48" s="52">
        <v>160</v>
      </c>
    </row>
    <row r="49" spans="1:28" outlineLevel="7" x14ac:dyDescent="0.2">
      <c r="A49" s="10" t="s">
        <v>121</v>
      </c>
      <c r="B49" s="11" t="s">
        <v>103</v>
      </c>
      <c r="C49" s="11" t="s">
        <v>122</v>
      </c>
      <c r="D49" s="11" t="s">
        <v>120</v>
      </c>
      <c r="E49" s="11" t="s">
        <v>69</v>
      </c>
      <c r="F49" s="11" t="s">
        <v>60</v>
      </c>
      <c r="G49" s="11" t="s">
        <v>122</v>
      </c>
      <c r="H49" s="53">
        <v>180</v>
      </c>
      <c r="I49" s="53">
        <v>180</v>
      </c>
      <c r="J49" s="54"/>
      <c r="K49" s="54"/>
      <c r="L49" s="54">
        <f t="shared" si="40"/>
        <v>180</v>
      </c>
      <c r="M49" s="54"/>
      <c r="N49" s="54"/>
      <c r="O49" s="54"/>
      <c r="P49" s="54"/>
      <c r="Q49" s="52">
        <f t="shared" si="41"/>
        <v>180</v>
      </c>
      <c r="V49" s="22"/>
      <c r="Z49" s="52">
        <v>120</v>
      </c>
      <c r="AA49" s="52">
        <f t="shared" si="42"/>
        <v>120</v>
      </c>
      <c r="AB49" s="52">
        <v>120</v>
      </c>
    </row>
    <row r="50" spans="1:28" ht="22.5" outlineLevel="7" x14ac:dyDescent="0.2">
      <c r="A50" s="61" t="s">
        <v>43</v>
      </c>
      <c r="B50" s="12" t="s">
        <v>103</v>
      </c>
      <c r="C50" s="74" t="s">
        <v>44</v>
      </c>
      <c r="D50" s="12" t="s">
        <v>41</v>
      </c>
      <c r="E50" s="12" t="s">
        <v>118</v>
      </c>
      <c r="F50" s="12" t="s">
        <v>108</v>
      </c>
      <c r="G50" s="12" t="s">
        <v>44</v>
      </c>
      <c r="H50" s="51">
        <v>522.9</v>
      </c>
      <c r="I50" s="51">
        <v>522.9</v>
      </c>
      <c r="J50" s="52"/>
      <c r="K50" s="52"/>
      <c r="L50" s="54">
        <f t="shared" si="40"/>
        <v>522.9</v>
      </c>
      <c r="M50" s="52"/>
      <c r="N50" s="52"/>
      <c r="O50" s="52"/>
      <c r="P50" s="52"/>
      <c r="Q50" s="52">
        <f t="shared" si="41"/>
        <v>522.9</v>
      </c>
      <c r="V50" s="16"/>
      <c r="Z50" s="52">
        <v>4251.3</v>
      </c>
      <c r="AA50" s="52">
        <f t="shared" si="42"/>
        <v>4251.3</v>
      </c>
      <c r="AB50" s="52">
        <v>4251.3</v>
      </c>
    </row>
    <row r="51" spans="1:28" ht="22.5" outlineLevel="7" x14ac:dyDescent="0.2">
      <c r="A51" s="61" t="s">
        <v>43</v>
      </c>
      <c r="B51" s="12" t="s">
        <v>103</v>
      </c>
      <c r="C51" s="74" t="s">
        <v>44</v>
      </c>
      <c r="D51" s="12" t="s">
        <v>41</v>
      </c>
      <c r="E51" s="12" t="s">
        <v>69</v>
      </c>
      <c r="F51" s="12" t="s">
        <v>60</v>
      </c>
      <c r="G51" s="12" t="s">
        <v>44</v>
      </c>
      <c r="H51" s="51">
        <v>992.2</v>
      </c>
      <c r="I51" s="51">
        <v>992.2</v>
      </c>
      <c r="J51" s="52"/>
      <c r="K51" s="52"/>
      <c r="L51" s="54">
        <f t="shared" si="40"/>
        <v>992.2</v>
      </c>
      <c r="M51" s="52"/>
      <c r="N51" s="52"/>
      <c r="O51" s="52"/>
      <c r="P51" s="52"/>
      <c r="Q51" s="52">
        <f t="shared" si="41"/>
        <v>992.2</v>
      </c>
      <c r="V51" s="16"/>
      <c r="Z51" s="52">
        <f t="shared" ref="Z51:Z52" si="43">SUM(U51:Y51)</f>
        <v>0</v>
      </c>
      <c r="AA51" s="52">
        <f t="shared" si="42"/>
        <v>0</v>
      </c>
      <c r="AB51" s="52">
        <f>SUM(W51:AA51)</f>
        <v>0</v>
      </c>
    </row>
    <row r="52" spans="1:28" ht="22.5" outlineLevel="7" x14ac:dyDescent="0.2">
      <c r="A52" s="61" t="s">
        <v>43</v>
      </c>
      <c r="B52" s="12" t="s">
        <v>103</v>
      </c>
      <c r="C52" s="74" t="s">
        <v>44</v>
      </c>
      <c r="D52" s="12" t="s">
        <v>41</v>
      </c>
      <c r="E52" s="12" t="s">
        <v>59</v>
      </c>
      <c r="F52" s="12" t="s">
        <v>60</v>
      </c>
      <c r="G52" s="12" t="s">
        <v>44</v>
      </c>
      <c r="H52" s="51">
        <v>2736.2</v>
      </c>
      <c r="I52" s="51">
        <v>2736.2</v>
      </c>
      <c r="J52" s="52"/>
      <c r="K52" s="52"/>
      <c r="L52" s="54">
        <f t="shared" si="40"/>
        <v>2736.2</v>
      </c>
      <c r="M52" s="52"/>
      <c r="N52" s="52"/>
      <c r="O52" s="52"/>
      <c r="P52" s="52"/>
      <c r="Q52" s="52">
        <f t="shared" si="41"/>
        <v>2736.2</v>
      </c>
      <c r="V52" s="16"/>
      <c r="Z52" s="52">
        <f t="shared" si="43"/>
        <v>0</v>
      </c>
      <c r="AA52" s="52">
        <f t="shared" si="42"/>
        <v>0</v>
      </c>
      <c r="AB52" s="52">
        <f>SUM(W52:AA52)</f>
        <v>0</v>
      </c>
    </row>
    <row r="53" spans="1:28" outlineLevel="7" x14ac:dyDescent="0.2">
      <c r="A53" s="61" t="s">
        <v>121</v>
      </c>
      <c r="B53" s="12" t="s">
        <v>103</v>
      </c>
      <c r="C53" s="74" t="s">
        <v>122</v>
      </c>
      <c r="D53" s="12" t="s">
        <v>124</v>
      </c>
      <c r="E53" s="12" t="s">
        <v>69</v>
      </c>
      <c r="F53" s="12" t="s">
        <v>60</v>
      </c>
      <c r="G53" s="12" t="s">
        <v>122</v>
      </c>
      <c r="H53" s="51">
        <v>247.5</v>
      </c>
      <c r="I53" s="51">
        <v>247.5</v>
      </c>
      <c r="J53" s="52"/>
      <c r="K53" s="52"/>
      <c r="L53" s="54">
        <f t="shared" si="40"/>
        <v>247.5</v>
      </c>
      <c r="M53" s="52"/>
      <c r="N53" s="52"/>
      <c r="O53" s="52"/>
      <c r="P53" s="52"/>
      <c r="Q53" s="52">
        <f t="shared" si="41"/>
        <v>247.5</v>
      </c>
      <c r="V53" s="16"/>
      <c r="Z53" s="52">
        <v>247.5</v>
      </c>
      <c r="AA53" s="52">
        <f t="shared" si="42"/>
        <v>247.5</v>
      </c>
      <c r="AB53" s="52">
        <v>247.5</v>
      </c>
    </row>
    <row r="54" spans="1:28" outlineLevel="7" x14ac:dyDescent="0.2">
      <c r="A54" s="61" t="s">
        <v>121</v>
      </c>
      <c r="B54" s="12" t="s">
        <v>103</v>
      </c>
      <c r="C54" s="74" t="s">
        <v>122</v>
      </c>
      <c r="D54" s="12" t="s">
        <v>125</v>
      </c>
      <c r="E54" s="12" t="s">
        <v>118</v>
      </c>
      <c r="F54" s="12" t="s">
        <v>108</v>
      </c>
      <c r="G54" s="12" t="s">
        <v>122</v>
      </c>
      <c r="H54" s="51">
        <v>240</v>
      </c>
      <c r="I54" s="51">
        <v>240</v>
      </c>
      <c r="J54" s="52"/>
      <c r="K54" s="52"/>
      <c r="L54" s="54">
        <f t="shared" si="40"/>
        <v>240</v>
      </c>
      <c r="M54" s="52"/>
      <c r="N54" s="52"/>
      <c r="O54" s="52"/>
      <c r="P54" s="52"/>
      <c r="Q54" s="52">
        <f t="shared" si="41"/>
        <v>240</v>
      </c>
      <c r="V54" s="16"/>
      <c r="Z54" s="52">
        <v>300</v>
      </c>
      <c r="AA54" s="52">
        <f t="shared" si="42"/>
        <v>300</v>
      </c>
      <c r="AB54" s="52">
        <v>300</v>
      </c>
    </row>
    <row r="55" spans="1:28" outlineLevel="7" x14ac:dyDescent="0.2">
      <c r="A55" s="61" t="s">
        <v>121</v>
      </c>
      <c r="B55" s="12" t="s">
        <v>103</v>
      </c>
      <c r="C55" s="74" t="s">
        <v>122</v>
      </c>
      <c r="D55" s="12" t="s">
        <v>127</v>
      </c>
      <c r="E55" s="12" t="s">
        <v>69</v>
      </c>
      <c r="F55" s="12" t="s">
        <v>60</v>
      </c>
      <c r="G55" s="12" t="s">
        <v>122</v>
      </c>
      <c r="H55" s="51">
        <v>90</v>
      </c>
      <c r="I55" s="51">
        <v>90</v>
      </c>
      <c r="J55" s="52"/>
      <c r="K55" s="52"/>
      <c r="L55" s="54">
        <f t="shared" si="40"/>
        <v>90</v>
      </c>
      <c r="M55" s="52"/>
      <c r="N55" s="52"/>
      <c r="O55" s="52"/>
      <c r="P55" s="52"/>
      <c r="Q55" s="52">
        <f t="shared" si="41"/>
        <v>90</v>
      </c>
      <c r="V55" s="16"/>
      <c r="Z55" s="52">
        <v>90</v>
      </c>
      <c r="AA55" s="52">
        <f t="shared" si="42"/>
        <v>90</v>
      </c>
      <c r="AB55" s="52">
        <v>90</v>
      </c>
    </row>
    <row r="56" spans="1:28" ht="33.75" outlineLevel="2" x14ac:dyDescent="0.2">
      <c r="A56" s="61" t="s">
        <v>128</v>
      </c>
      <c r="B56" s="12" t="s">
        <v>129</v>
      </c>
      <c r="C56" s="74" t="s">
        <v>17</v>
      </c>
      <c r="D56" s="12" t="s">
        <v>130</v>
      </c>
      <c r="E56" s="12" t="s">
        <v>132</v>
      </c>
      <c r="F56" s="12" t="s">
        <v>133</v>
      </c>
      <c r="G56" s="12" t="s">
        <v>17</v>
      </c>
      <c r="H56" s="51">
        <v>530</v>
      </c>
      <c r="I56" s="51">
        <v>530</v>
      </c>
      <c r="J56" s="52"/>
      <c r="K56" s="52">
        <v>530</v>
      </c>
      <c r="L56" s="54">
        <f t="shared" si="40"/>
        <v>0</v>
      </c>
      <c r="M56" s="52"/>
      <c r="N56" s="52"/>
      <c r="O56" s="52"/>
      <c r="P56" s="52">
        <v>160</v>
      </c>
      <c r="Q56" s="52">
        <f t="shared" si="41"/>
        <v>160</v>
      </c>
      <c r="V56" s="18"/>
      <c r="Z56" s="52">
        <v>160</v>
      </c>
      <c r="AA56" s="52">
        <v>160</v>
      </c>
      <c r="AB56" s="52">
        <v>160</v>
      </c>
    </row>
    <row r="57" spans="1:28" ht="33.75" outlineLevel="2" x14ac:dyDescent="0.2">
      <c r="A57" s="61" t="s">
        <v>134</v>
      </c>
      <c r="B57" s="12" t="s">
        <v>135</v>
      </c>
      <c r="C57" s="74" t="s">
        <v>17</v>
      </c>
      <c r="D57" s="12" t="s">
        <v>41</v>
      </c>
      <c r="E57" s="12" t="s">
        <v>136</v>
      </c>
      <c r="F57" s="12" t="s">
        <v>137</v>
      </c>
      <c r="G57" s="12" t="s">
        <v>17</v>
      </c>
      <c r="H57" s="51">
        <v>78</v>
      </c>
      <c r="I57" s="51">
        <v>78</v>
      </c>
      <c r="J57" s="52"/>
      <c r="K57" s="52"/>
      <c r="L57" s="54">
        <f t="shared" si="40"/>
        <v>78</v>
      </c>
      <c r="M57" s="52"/>
      <c r="N57" s="52"/>
      <c r="O57" s="52"/>
      <c r="P57" s="52"/>
      <c r="Q57" s="52">
        <f t="shared" si="41"/>
        <v>78</v>
      </c>
      <c r="V57" s="18"/>
      <c r="Z57" s="52">
        <v>78</v>
      </c>
      <c r="AA57" s="52">
        <f>SUM(V57:Z57)</f>
        <v>78</v>
      </c>
      <c r="AB57" s="52">
        <v>78</v>
      </c>
    </row>
    <row r="58" spans="1:28" ht="45" outlineLevel="1" x14ac:dyDescent="0.2">
      <c r="A58" s="61" t="s">
        <v>138</v>
      </c>
      <c r="B58" s="12" t="s">
        <v>139</v>
      </c>
      <c r="C58" s="74"/>
      <c r="D58" s="12"/>
      <c r="E58" s="12"/>
      <c r="F58" s="12"/>
      <c r="G58" s="12"/>
      <c r="H58" s="51">
        <v>1268.3</v>
      </c>
      <c r="I58" s="51">
        <f t="shared" ref="I58:Q58" si="44">SUM(I59,I60,I61,I62)</f>
        <v>1268.3</v>
      </c>
      <c r="J58" s="52">
        <f t="shared" si="44"/>
        <v>0</v>
      </c>
      <c r="K58" s="52">
        <f t="shared" si="44"/>
        <v>0</v>
      </c>
      <c r="L58" s="52">
        <f t="shared" si="44"/>
        <v>1268.3</v>
      </c>
      <c r="M58" s="52">
        <f t="shared" si="44"/>
        <v>0</v>
      </c>
      <c r="N58" s="52">
        <f t="shared" si="44"/>
        <v>0</v>
      </c>
      <c r="O58" s="52">
        <f t="shared" si="44"/>
        <v>0</v>
      </c>
      <c r="P58" s="52">
        <f t="shared" si="44"/>
        <v>106.1</v>
      </c>
      <c r="Q58" s="52">
        <f t="shared" si="44"/>
        <v>1374.4</v>
      </c>
      <c r="V58" s="18">
        <f>SUM(V59,V60,V61,V62)</f>
        <v>0</v>
      </c>
      <c r="Z58" s="52">
        <f t="shared" ref="Z58:AB58" si="45">SUM(Z59,Z60,Z61,Z62)</f>
        <v>1374.4</v>
      </c>
      <c r="AA58" s="52">
        <f t="shared" si="45"/>
        <v>1083.4000000000001</v>
      </c>
      <c r="AB58" s="52">
        <f t="shared" si="45"/>
        <v>739.4</v>
      </c>
    </row>
    <row r="59" spans="1:28" ht="22.5" outlineLevel="2" x14ac:dyDescent="0.2">
      <c r="A59" s="61" t="s">
        <v>140</v>
      </c>
      <c r="B59" s="12" t="s">
        <v>141</v>
      </c>
      <c r="C59" s="74" t="s">
        <v>17</v>
      </c>
      <c r="D59" s="12" t="s">
        <v>25</v>
      </c>
      <c r="E59" s="12" t="s">
        <v>142</v>
      </c>
      <c r="F59" s="12" t="s">
        <v>133</v>
      </c>
      <c r="G59" s="12" t="s">
        <v>17</v>
      </c>
      <c r="H59" s="51">
        <v>416</v>
      </c>
      <c r="I59" s="51">
        <v>416</v>
      </c>
      <c r="J59" s="52"/>
      <c r="K59" s="52"/>
      <c r="L59" s="54">
        <f t="shared" si="40"/>
        <v>416</v>
      </c>
      <c r="M59" s="52"/>
      <c r="N59" s="52"/>
      <c r="O59" s="52"/>
      <c r="P59" s="52"/>
      <c r="Q59" s="52">
        <f t="shared" ref="Q59:Q62" si="46">SUM(L59:P59)</f>
        <v>416</v>
      </c>
      <c r="V59" s="16"/>
      <c r="Z59" s="52">
        <v>416</v>
      </c>
      <c r="AA59" s="52">
        <f>SUM(V59:Z59)</f>
        <v>416</v>
      </c>
      <c r="AB59" s="52">
        <v>416</v>
      </c>
    </row>
    <row r="60" spans="1:28" outlineLevel="2" x14ac:dyDescent="0.2">
      <c r="A60" s="61" t="s">
        <v>143</v>
      </c>
      <c r="B60" s="12" t="s">
        <v>144</v>
      </c>
      <c r="C60" s="74" t="s">
        <v>17</v>
      </c>
      <c r="D60" s="12" t="s">
        <v>125</v>
      </c>
      <c r="E60" s="12" t="s">
        <v>142</v>
      </c>
      <c r="F60" s="12" t="s">
        <v>133</v>
      </c>
      <c r="G60" s="12" t="s">
        <v>17</v>
      </c>
      <c r="H60" s="51">
        <v>110</v>
      </c>
      <c r="I60" s="51">
        <v>110</v>
      </c>
      <c r="J60" s="52"/>
      <c r="K60" s="52"/>
      <c r="L60" s="54">
        <f t="shared" si="40"/>
        <v>110</v>
      </c>
      <c r="M60" s="52"/>
      <c r="N60" s="52"/>
      <c r="O60" s="52"/>
      <c r="P60" s="52"/>
      <c r="Q60" s="52">
        <f t="shared" si="46"/>
        <v>110</v>
      </c>
      <c r="V60" s="16"/>
      <c r="Z60" s="52">
        <v>110</v>
      </c>
      <c r="AA60" s="52">
        <f>SUM(V60:Z60)</f>
        <v>110</v>
      </c>
      <c r="AB60" s="52">
        <v>110</v>
      </c>
    </row>
    <row r="61" spans="1:28" ht="45" outlineLevel="2" x14ac:dyDescent="0.2">
      <c r="A61" s="61" t="s">
        <v>145</v>
      </c>
      <c r="B61" s="12" t="s">
        <v>146</v>
      </c>
      <c r="C61" s="74" t="s">
        <v>17</v>
      </c>
      <c r="D61" s="12" t="s">
        <v>125</v>
      </c>
      <c r="E61" s="12" t="s">
        <v>58</v>
      </c>
      <c r="F61" s="12" t="s">
        <v>595</v>
      </c>
      <c r="G61" s="12" t="s">
        <v>17</v>
      </c>
      <c r="H61" s="51">
        <v>635</v>
      </c>
      <c r="I61" s="51">
        <v>635</v>
      </c>
      <c r="J61" s="52"/>
      <c r="K61" s="52"/>
      <c r="L61" s="54">
        <f t="shared" si="40"/>
        <v>635</v>
      </c>
      <c r="M61" s="52"/>
      <c r="N61" s="52"/>
      <c r="O61" s="52"/>
      <c r="P61" s="52"/>
      <c r="Q61" s="52">
        <f t="shared" si="46"/>
        <v>635</v>
      </c>
      <c r="V61" s="16"/>
      <c r="Z61" s="52">
        <v>635</v>
      </c>
      <c r="AA61" s="52">
        <v>344</v>
      </c>
      <c r="AB61" s="52">
        <v>0</v>
      </c>
    </row>
    <row r="62" spans="1:28" ht="22.5" outlineLevel="2" x14ac:dyDescent="0.2">
      <c r="A62" s="61" t="s">
        <v>147</v>
      </c>
      <c r="B62" s="12" t="s">
        <v>148</v>
      </c>
      <c r="C62" s="74" t="s">
        <v>17</v>
      </c>
      <c r="D62" s="12" t="s">
        <v>25</v>
      </c>
      <c r="E62" s="12" t="s">
        <v>58</v>
      </c>
      <c r="F62" s="12" t="s">
        <v>594</v>
      </c>
      <c r="G62" s="12" t="s">
        <v>17</v>
      </c>
      <c r="H62" s="51">
        <v>5.9</v>
      </c>
      <c r="I62" s="51">
        <v>107.3</v>
      </c>
      <c r="J62" s="52"/>
      <c r="K62" s="52"/>
      <c r="L62" s="54">
        <f t="shared" si="40"/>
        <v>107.3</v>
      </c>
      <c r="M62" s="52"/>
      <c r="N62" s="52"/>
      <c r="O62" s="52"/>
      <c r="P62" s="52">
        <v>106.1</v>
      </c>
      <c r="Q62" s="52">
        <f t="shared" si="46"/>
        <v>213.39999999999998</v>
      </c>
      <c r="V62" s="16"/>
      <c r="Z62" s="52">
        <v>213.4</v>
      </c>
      <c r="AA62" s="52">
        <f>SUM(V62:Z62)</f>
        <v>213.4</v>
      </c>
      <c r="AB62" s="52">
        <v>213.4</v>
      </c>
    </row>
    <row r="63" spans="1:28" ht="33.75" x14ac:dyDescent="0.2">
      <c r="A63" s="60" t="s">
        <v>149</v>
      </c>
      <c r="B63" s="42" t="s">
        <v>150</v>
      </c>
      <c r="C63" s="42"/>
      <c r="D63" s="42"/>
      <c r="E63" s="42"/>
      <c r="F63" s="42"/>
      <c r="G63" s="42"/>
      <c r="H63" s="50">
        <v>36266.1</v>
      </c>
      <c r="I63" s="50">
        <f t="shared" ref="I63:Q63" si="47">SUM(I64,I83,I85,I113,I115)</f>
        <v>36266</v>
      </c>
      <c r="J63" s="50">
        <f t="shared" si="47"/>
        <v>0</v>
      </c>
      <c r="K63" s="50">
        <f t="shared" si="47"/>
        <v>10403.700000000001</v>
      </c>
      <c r="L63" s="50">
        <f t="shared" si="47"/>
        <v>25862.3</v>
      </c>
      <c r="M63" s="52">
        <f t="shared" si="47"/>
        <v>0</v>
      </c>
      <c r="N63" s="52">
        <f t="shared" si="47"/>
        <v>0</v>
      </c>
      <c r="O63" s="50">
        <f t="shared" si="47"/>
        <v>28.3</v>
      </c>
      <c r="P63" s="50">
        <f t="shared" si="47"/>
        <v>13218.3</v>
      </c>
      <c r="Q63" s="50">
        <f t="shared" si="47"/>
        <v>39108.9</v>
      </c>
      <c r="V63" s="18">
        <f>SUM(V64,V83,V85,V113,V115)</f>
        <v>0</v>
      </c>
      <c r="Z63" s="50">
        <f t="shared" ref="Z63:AB63" si="48">SUM(Z64,Z83,Z85,Z113,Z115)</f>
        <v>38737.1</v>
      </c>
      <c r="AA63" s="50">
        <f t="shared" si="48"/>
        <v>38778.1</v>
      </c>
      <c r="AB63" s="50">
        <f t="shared" si="48"/>
        <v>39122.1</v>
      </c>
    </row>
    <row r="64" spans="1:28" ht="22.5" outlineLevel="1" x14ac:dyDescent="0.2">
      <c r="A64" s="61" t="s">
        <v>151</v>
      </c>
      <c r="B64" s="12" t="s">
        <v>152</v>
      </c>
      <c r="C64" s="74"/>
      <c r="D64" s="12"/>
      <c r="E64" s="12"/>
      <c r="F64" s="12"/>
      <c r="G64" s="12"/>
      <c r="H64" s="51">
        <v>14057.8</v>
      </c>
      <c r="I64" s="51">
        <f t="shared" ref="I64:Q64" si="49">SUM(I65,I66,I67,I71,I75,I76,I77,I78,I79,I80,I81,I82)</f>
        <v>14057.800000000001</v>
      </c>
      <c r="J64" s="52">
        <f t="shared" si="49"/>
        <v>0</v>
      </c>
      <c r="K64" s="52">
        <f t="shared" si="49"/>
        <v>750</v>
      </c>
      <c r="L64" s="52">
        <f t="shared" si="49"/>
        <v>13307.800000000001</v>
      </c>
      <c r="M64" s="52">
        <f t="shared" si="49"/>
        <v>0</v>
      </c>
      <c r="N64" s="52">
        <f t="shared" si="49"/>
        <v>0</v>
      </c>
      <c r="O64" s="52">
        <f t="shared" si="49"/>
        <v>0</v>
      </c>
      <c r="P64" s="52">
        <f t="shared" si="49"/>
        <v>3261.7</v>
      </c>
      <c r="Q64" s="52">
        <f t="shared" si="49"/>
        <v>16569.5</v>
      </c>
      <c r="V64" s="18">
        <f>SUM(V65,V66,V67,V71,V75,V76,V77,V78,V79,V80,V81,V82)</f>
        <v>0</v>
      </c>
      <c r="Z64" s="52">
        <f t="shared" ref="Z64:AB64" si="50">SUM(Z65,Z66,Z67,Z71,Z75,Z76,Z77,Z78,Z79,Z80,Z81,Z82)</f>
        <v>16569.5</v>
      </c>
      <c r="AA64" s="52">
        <f t="shared" si="50"/>
        <v>16860.5</v>
      </c>
      <c r="AB64" s="52">
        <f t="shared" si="50"/>
        <v>17204.5</v>
      </c>
    </row>
    <row r="65" spans="1:28" ht="56.25" outlineLevel="2" x14ac:dyDescent="0.2">
      <c r="A65" s="61" t="s">
        <v>153</v>
      </c>
      <c r="B65" s="12" t="s">
        <v>154</v>
      </c>
      <c r="C65" s="74" t="s">
        <v>17</v>
      </c>
      <c r="D65" s="12" t="s">
        <v>72</v>
      </c>
      <c r="E65" s="12" t="s">
        <v>58</v>
      </c>
      <c r="F65" s="12" t="s">
        <v>29</v>
      </c>
      <c r="G65" s="12" t="s">
        <v>17</v>
      </c>
      <c r="H65" s="51">
        <v>570</v>
      </c>
      <c r="I65" s="51">
        <v>570</v>
      </c>
      <c r="J65" s="52"/>
      <c r="K65" s="52"/>
      <c r="L65" s="54">
        <f t="shared" ref="L65:L66" si="51">I65-J65-K65</f>
        <v>570</v>
      </c>
      <c r="M65" s="52"/>
      <c r="N65" s="52"/>
      <c r="O65" s="52"/>
      <c r="P65" s="52"/>
      <c r="Q65" s="52">
        <f t="shared" ref="Q65:Q66" si="52">SUM(L65:P65)</f>
        <v>570</v>
      </c>
      <c r="V65" s="16"/>
      <c r="Z65" s="52">
        <v>570</v>
      </c>
      <c r="AA65" s="52">
        <f>SUM(V65:Z65)</f>
        <v>570</v>
      </c>
      <c r="AB65" s="52">
        <v>570</v>
      </c>
    </row>
    <row r="66" spans="1:28" ht="33.75" outlineLevel="2" x14ac:dyDescent="0.2">
      <c r="A66" s="76" t="s">
        <v>155</v>
      </c>
      <c r="B66" s="77" t="s">
        <v>156</v>
      </c>
      <c r="C66" s="77" t="s">
        <v>17</v>
      </c>
      <c r="D66" s="77" t="s">
        <v>157</v>
      </c>
      <c r="E66" s="77" t="s">
        <v>15</v>
      </c>
      <c r="F66" s="77" t="s">
        <v>16</v>
      </c>
      <c r="G66" s="77" t="s">
        <v>17</v>
      </c>
      <c r="H66" s="52">
        <v>2545.4</v>
      </c>
      <c r="I66" s="52">
        <v>2545.4</v>
      </c>
      <c r="J66" s="52"/>
      <c r="K66" s="52"/>
      <c r="L66" s="54">
        <f t="shared" si="51"/>
        <v>2545.4</v>
      </c>
      <c r="M66" s="52"/>
      <c r="N66" s="52"/>
      <c r="O66" s="52"/>
      <c r="P66" s="52">
        <v>2089.6</v>
      </c>
      <c r="Q66" s="52">
        <f t="shared" si="52"/>
        <v>4635</v>
      </c>
      <c r="R66" s="33"/>
      <c r="S66" s="33"/>
      <c r="T66" s="33"/>
      <c r="U66" s="33"/>
      <c r="V66" s="78"/>
      <c r="W66" s="33"/>
      <c r="X66" s="33"/>
      <c r="Y66" s="33"/>
      <c r="Z66" s="52">
        <v>4635</v>
      </c>
      <c r="AA66" s="52">
        <v>4926</v>
      </c>
      <c r="AB66" s="52">
        <v>5661.9</v>
      </c>
    </row>
    <row r="67" spans="1:28" ht="33.75" outlineLevel="2" x14ac:dyDescent="0.2">
      <c r="A67" s="61" t="s">
        <v>158</v>
      </c>
      <c r="B67" s="12" t="s">
        <v>159</v>
      </c>
      <c r="C67" s="74"/>
      <c r="D67" s="12"/>
      <c r="E67" s="12"/>
      <c r="F67" s="12"/>
      <c r="G67" s="12"/>
      <c r="H67" s="51">
        <v>318.8</v>
      </c>
      <c r="I67" s="51">
        <f t="shared" ref="I67:Q67" si="53">SUM(I69:I70)</f>
        <v>318.8</v>
      </c>
      <c r="J67" s="52">
        <f t="shared" si="53"/>
        <v>0</v>
      </c>
      <c r="K67" s="52">
        <f t="shared" si="53"/>
        <v>0</v>
      </c>
      <c r="L67" s="52">
        <f t="shared" si="53"/>
        <v>318.8</v>
      </c>
      <c r="M67" s="52">
        <f t="shared" si="53"/>
        <v>0</v>
      </c>
      <c r="N67" s="52">
        <f t="shared" ref="N67" si="54">SUM(N69:N70)</f>
        <v>0</v>
      </c>
      <c r="O67" s="52">
        <f t="shared" si="53"/>
        <v>0</v>
      </c>
      <c r="P67" s="52">
        <f t="shared" si="53"/>
        <v>3.5</v>
      </c>
      <c r="Q67" s="52">
        <f t="shared" si="53"/>
        <v>322.3</v>
      </c>
      <c r="V67" s="7">
        <f>SUM(V69:V70)</f>
        <v>0</v>
      </c>
      <c r="Z67" s="52">
        <f t="shared" ref="Z67:AB67" si="55">SUM(Z69:Z70)</f>
        <v>322.3</v>
      </c>
      <c r="AA67" s="52">
        <f t="shared" si="55"/>
        <v>322.3</v>
      </c>
      <c r="AB67" s="52">
        <f t="shared" si="55"/>
        <v>322.3</v>
      </c>
    </row>
    <row r="68" spans="1:28" outlineLevel="2" x14ac:dyDescent="0.2">
      <c r="A68" s="61" t="s">
        <v>603</v>
      </c>
      <c r="B68" s="12"/>
      <c r="C68" s="74"/>
      <c r="D68" s="12"/>
      <c r="E68" s="12"/>
      <c r="F68" s="12"/>
      <c r="G68" s="12"/>
      <c r="H68" s="51"/>
      <c r="I68" s="51"/>
      <c r="J68" s="52"/>
      <c r="K68" s="52"/>
      <c r="L68" s="52"/>
      <c r="M68" s="52"/>
      <c r="N68" s="52"/>
      <c r="O68" s="52"/>
      <c r="P68" s="52"/>
      <c r="Q68" s="52"/>
      <c r="V68" s="7"/>
      <c r="Z68" s="52"/>
      <c r="AA68" s="52"/>
      <c r="AB68" s="52"/>
    </row>
    <row r="69" spans="1:28" outlineLevel="7" x14ac:dyDescent="0.2">
      <c r="A69" s="61" t="s">
        <v>28</v>
      </c>
      <c r="B69" s="12" t="s">
        <v>159</v>
      </c>
      <c r="C69" s="74" t="s">
        <v>17</v>
      </c>
      <c r="D69" s="12" t="s">
        <v>72</v>
      </c>
      <c r="E69" s="12" t="s">
        <v>58</v>
      </c>
      <c r="F69" s="12" t="s">
        <v>29</v>
      </c>
      <c r="G69" s="12" t="s">
        <v>17</v>
      </c>
      <c r="H69" s="51">
        <v>43.5</v>
      </c>
      <c r="I69" s="51">
        <v>43.5</v>
      </c>
      <c r="J69" s="52"/>
      <c r="K69" s="52"/>
      <c r="L69" s="54">
        <f t="shared" ref="L69:L70" si="56">I69-J69-K69</f>
        <v>43.5</v>
      </c>
      <c r="M69" s="52"/>
      <c r="N69" s="52"/>
      <c r="O69" s="52"/>
      <c r="P69" s="52">
        <v>3.5</v>
      </c>
      <c r="Q69" s="52">
        <f t="shared" ref="Q69:Q70" si="57">SUM(L69:P69)</f>
        <v>47</v>
      </c>
      <c r="V69" s="18"/>
      <c r="Z69" s="52">
        <v>47</v>
      </c>
      <c r="AA69" s="52">
        <f>SUM(V69:Z69)</f>
        <v>47</v>
      </c>
      <c r="AB69" s="52">
        <v>47</v>
      </c>
    </row>
    <row r="70" spans="1:28" outlineLevel="7" x14ac:dyDescent="0.2">
      <c r="A70" s="61" t="s">
        <v>14</v>
      </c>
      <c r="B70" s="12" t="s">
        <v>159</v>
      </c>
      <c r="C70" s="74" t="s">
        <v>17</v>
      </c>
      <c r="D70" s="12" t="s">
        <v>72</v>
      </c>
      <c r="E70" s="12" t="s">
        <v>15</v>
      </c>
      <c r="F70" s="12" t="s">
        <v>16</v>
      </c>
      <c r="G70" s="12" t="s">
        <v>17</v>
      </c>
      <c r="H70" s="51">
        <v>275.3</v>
      </c>
      <c r="I70" s="51">
        <v>275.3</v>
      </c>
      <c r="J70" s="52"/>
      <c r="K70" s="52"/>
      <c r="L70" s="54">
        <f t="shared" si="56"/>
        <v>275.3</v>
      </c>
      <c r="M70" s="52"/>
      <c r="N70" s="52"/>
      <c r="O70" s="52"/>
      <c r="P70" s="52"/>
      <c r="Q70" s="52">
        <f t="shared" si="57"/>
        <v>275.3</v>
      </c>
      <c r="V70" s="18"/>
      <c r="Z70" s="52">
        <v>275.3</v>
      </c>
      <c r="AA70" s="52">
        <f>SUM(V70:Z70)</f>
        <v>275.3</v>
      </c>
      <c r="AB70" s="52">
        <v>275.3</v>
      </c>
    </row>
    <row r="71" spans="1:28" ht="22.5" outlineLevel="2" x14ac:dyDescent="0.2">
      <c r="A71" s="61" t="s">
        <v>160</v>
      </c>
      <c r="B71" s="12" t="s">
        <v>161</v>
      </c>
      <c r="C71" s="74"/>
      <c r="D71" s="12"/>
      <c r="E71" s="12"/>
      <c r="F71" s="12"/>
      <c r="G71" s="12"/>
      <c r="H71" s="51">
        <v>318</v>
      </c>
      <c r="I71" s="51">
        <f t="shared" ref="I71:Q71" si="58">SUM(I73:I74)</f>
        <v>318</v>
      </c>
      <c r="J71" s="52">
        <f t="shared" si="58"/>
        <v>0</v>
      </c>
      <c r="K71" s="52">
        <f t="shared" si="58"/>
        <v>0</v>
      </c>
      <c r="L71" s="52">
        <f t="shared" si="58"/>
        <v>318</v>
      </c>
      <c r="M71" s="52">
        <f t="shared" si="58"/>
        <v>0</v>
      </c>
      <c r="N71" s="52">
        <f t="shared" ref="N71" si="59">SUM(N73:N74)</f>
        <v>0</v>
      </c>
      <c r="O71" s="52">
        <f t="shared" si="58"/>
        <v>0</v>
      </c>
      <c r="P71" s="52">
        <f t="shared" si="58"/>
        <v>19.399999999999999</v>
      </c>
      <c r="Q71" s="52">
        <f t="shared" si="58"/>
        <v>337.4</v>
      </c>
      <c r="V71" s="7">
        <f>SUM(V73:V74)</f>
        <v>0</v>
      </c>
      <c r="Z71" s="52">
        <f t="shared" ref="Z71:AB71" si="60">SUM(Z73:Z74)</f>
        <v>337.4</v>
      </c>
      <c r="AA71" s="52">
        <f t="shared" si="60"/>
        <v>337.4</v>
      </c>
      <c r="AB71" s="52">
        <f t="shared" si="60"/>
        <v>337.4</v>
      </c>
    </row>
    <row r="72" spans="1:28" outlineLevel="7" x14ac:dyDescent="0.2">
      <c r="A72" s="61" t="s">
        <v>603</v>
      </c>
      <c r="B72" s="12"/>
      <c r="C72" s="74"/>
      <c r="D72" s="12"/>
      <c r="E72" s="12"/>
      <c r="F72" s="12"/>
      <c r="G72" s="12"/>
      <c r="H72" s="51"/>
      <c r="I72" s="51"/>
      <c r="J72" s="52"/>
      <c r="K72" s="52"/>
      <c r="L72" s="52"/>
      <c r="M72" s="52"/>
      <c r="N72" s="52"/>
      <c r="O72" s="52"/>
      <c r="P72" s="52"/>
      <c r="Q72" s="52"/>
      <c r="V72" s="18"/>
      <c r="Z72" s="52"/>
      <c r="AA72" s="52"/>
      <c r="AB72" s="52"/>
    </row>
    <row r="73" spans="1:28" outlineLevel="7" x14ac:dyDescent="0.2">
      <c r="A73" s="61" t="s">
        <v>28</v>
      </c>
      <c r="B73" s="12" t="s">
        <v>161</v>
      </c>
      <c r="C73" s="74" t="s">
        <v>17</v>
      </c>
      <c r="D73" s="12" t="s">
        <v>72</v>
      </c>
      <c r="E73" s="12" t="s">
        <v>58</v>
      </c>
      <c r="F73" s="12" t="s">
        <v>29</v>
      </c>
      <c r="G73" s="12"/>
      <c r="H73" s="51">
        <v>145.6</v>
      </c>
      <c r="I73" s="51">
        <v>145.6</v>
      </c>
      <c r="J73" s="52"/>
      <c r="K73" s="52"/>
      <c r="L73" s="54">
        <f t="shared" ref="L73:L82" si="61">I73-J73-K73</f>
        <v>145.6</v>
      </c>
      <c r="M73" s="52"/>
      <c r="N73" s="52"/>
      <c r="O73" s="52"/>
      <c r="P73" s="52">
        <v>19.399999999999999</v>
      </c>
      <c r="Q73" s="52">
        <f t="shared" ref="Q73:Q81" si="62">SUM(L73:P73)</f>
        <v>165</v>
      </c>
      <c r="V73" s="18"/>
      <c r="Z73" s="52">
        <v>165</v>
      </c>
      <c r="AA73" s="52">
        <f t="shared" ref="AA73:AA82" si="63">SUM(V73:Z73)</f>
        <v>165</v>
      </c>
      <c r="AB73" s="52">
        <v>165</v>
      </c>
    </row>
    <row r="74" spans="1:28" outlineLevel="7" x14ac:dyDescent="0.2">
      <c r="A74" s="61" t="s">
        <v>14</v>
      </c>
      <c r="B74" s="12" t="s">
        <v>161</v>
      </c>
      <c r="C74" s="74" t="s">
        <v>17</v>
      </c>
      <c r="D74" s="12" t="s">
        <v>72</v>
      </c>
      <c r="E74" s="12" t="s">
        <v>15</v>
      </c>
      <c r="F74" s="12" t="s">
        <v>16</v>
      </c>
      <c r="G74" s="12"/>
      <c r="H74" s="51">
        <v>172.4</v>
      </c>
      <c r="I74" s="51">
        <v>172.4</v>
      </c>
      <c r="J74" s="52"/>
      <c r="K74" s="52"/>
      <c r="L74" s="54">
        <f t="shared" si="61"/>
        <v>172.4</v>
      </c>
      <c r="M74" s="52"/>
      <c r="N74" s="52"/>
      <c r="O74" s="52"/>
      <c r="P74" s="52"/>
      <c r="Q74" s="52">
        <f t="shared" si="62"/>
        <v>172.4</v>
      </c>
      <c r="V74" s="18"/>
      <c r="Z74" s="52">
        <v>172.4</v>
      </c>
      <c r="AA74" s="52">
        <f t="shared" si="63"/>
        <v>172.4</v>
      </c>
      <c r="AB74" s="52">
        <v>172.4</v>
      </c>
    </row>
    <row r="75" spans="1:28" ht="22.5" outlineLevel="2" x14ac:dyDescent="0.2">
      <c r="A75" s="61" t="s">
        <v>162</v>
      </c>
      <c r="B75" s="12" t="s">
        <v>163</v>
      </c>
      <c r="C75" s="74" t="s">
        <v>17</v>
      </c>
      <c r="D75" s="12" t="s">
        <v>157</v>
      </c>
      <c r="E75" s="12" t="s">
        <v>15</v>
      </c>
      <c r="F75" s="12" t="s">
        <v>16</v>
      </c>
      <c r="G75" s="12"/>
      <c r="H75" s="51">
        <v>400</v>
      </c>
      <c r="I75" s="51">
        <v>400</v>
      </c>
      <c r="J75" s="52"/>
      <c r="K75" s="52"/>
      <c r="L75" s="54">
        <f t="shared" si="61"/>
        <v>400</v>
      </c>
      <c r="M75" s="52"/>
      <c r="N75" s="52"/>
      <c r="O75" s="52"/>
      <c r="P75" s="52"/>
      <c r="Q75" s="52">
        <f t="shared" si="62"/>
        <v>400</v>
      </c>
      <c r="V75" s="18"/>
      <c r="Z75" s="52">
        <v>400</v>
      </c>
      <c r="AA75" s="52">
        <f t="shared" si="63"/>
        <v>400</v>
      </c>
      <c r="AB75" s="52">
        <v>400</v>
      </c>
    </row>
    <row r="76" spans="1:28" ht="22.5" outlineLevel="2" x14ac:dyDescent="0.2">
      <c r="A76" s="61" t="s">
        <v>164</v>
      </c>
      <c r="B76" s="12" t="s">
        <v>165</v>
      </c>
      <c r="C76" s="74" t="s">
        <v>17</v>
      </c>
      <c r="D76" s="12" t="s">
        <v>166</v>
      </c>
      <c r="E76" s="12" t="s">
        <v>15</v>
      </c>
      <c r="F76" s="12" t="s">
        <v>16</v>
      </c>
      <c r="G76" s="12" t="s">
        <v>17</v>
      </c>
      <c r="H76" s="51">
        <v>278.8</v>
      </c>
      <c r="I76" s="51">
        <v>278.8</v>
      </c>
      <c r="J76" s="52"/>
      <c r="K76" s="52"/>
      <c r="L76" s="54">
        <f t="shared" si="61"/>
        <v>278.8</v>
      </c>
      <c r="M76" s="52"/>
      <c r="N76" s="52"/>
      <c r="O76" s="52"/>
      <c r="P76" s="52">
        <v>1.2</v>
      </c>
      <c r="Q76" s="52">
        <f t="shared" si="62"/>
        <v>280</v>
      </c>
      <c r="V76" s="18"/>
      <c r="Z76" s="52">
        <v>280</v>
      </c>
      <c r="AA76" s="52">
        <f t="shared" si="63"/>
        <v>280</v>
      </c>
      <c r="AB76" s="52">
        <v>280</v>
      </c>
    </row>
    <row r="77" spans="1:28" ht="22.5" outlineLevel="2" x14ac:dyDescent="0.2">
      <c r="A77" s="61" t="s">
        <v>167</v>
      </c>
      <c r="B77" s="12" t="s">
        <v>168</v>
      </c>
      <c r="C77" s="74" t="s">
        <v>17</v>
      </c>
      <c r="D77" s="12" t="s">
        <v>166</v>
      </c>
      <c r="E77" s="12" t="s">
        <v>15</v>
      </c>
      <c r="F77" s="12" t="s">
        <v>16</v>
      </c>
      <c r="G77" s="12" t="s">
        <v>17</v>
      </c>
      <c r="H77" s="51">
        <v>122.7</v>
      </c>
      <c r="I77" s="51">
        <v>122.7</v>
      </c>
      <c r="J77" s="52"/>
      <c r="K77" s="52"/>
      <c r="L77" s="54">
        <f t="shared" si="61"/>
        <v>122.7</v>
      </c>
      <c r="M77" s="52"/>
      <c r="N77" s="52"/>
      <c r="O77" s="52"/>
      <c r="P77" s="52"/>
      <c r="Q77" s="52">
        <f t="shared" si="62"/>
        <v>122.7</v>
      </c>
      <c r="V77" s="18"/>
      <c r="Z77" s="52">
        <v>122.7</v>
      </c>
      <c r="AA77" s="52">
        <f t="shared" si="63"/>
        <v>122.7</v>
      </c>
      <c r="AB77" s="52">
        <v>122.7</v>
      </c>
    </row>
    <row r="78" spans="1:28" ht="22.5" outlineLevel="2" x14ac:dyDescent="0.2">
      <c r="A78" s="61" t="s">
        <v>169</v>
      </c>
      <c r="B78" s="12" t="s">
        <v>170</v>
      </c>
      <c r="C78" s="74" t="s">
        <v>17</v>
      </c>
      <c r="D78" s="12" t="s">
        <v>25</v>
      </c>
      <c r="E78" s="12" t="s">
        <v>58</v>
      </c>
      <c r="F78" s="12" t="s">
        <v>596</v>
      </c>
      <c r="G78" s="12" t="s">
        <v>17</v>
      </c>
      <c r="H78" s="51">
        <v>68</v>
      </c>
      <c r="I78" s="51">
        <v>68</v>
      </c>
      <c r="J78" s="52"/>
      <c r="K78" s="52"/>
      <c r="L78" s="54">
        <f t="shared" si="61"/>
        <v>68</v>
      </c>
      <c r="M78" s="52"/>
      <c r="N78" s="52"/>
      <c r="O78" s="52"/>
      <c r="P78" s="52">
        <v>12</v>
      </c>
      <c r="Q78" s="52">
        <f t="shared" si="62"/>
        <v>80</v>
      </c>
      <c r="V78" s="18"/>
      <c r="Z78" s="52">
        <v>80</v>
      </c>
      <c r="AA78" s="52">
        <f t="shared" si="63"/>
        <v>80</v>
      </c>
      <c r="AB78" s="52">
        <v>80</v>
      </c>
    </row>
    <row r="79" spans="1:28" ht="22.5" outlineLevel="2" x14ac:dyDescent="0.2">
      <c r="A79" s="76" t="s">
        <v>171</v>
      </c>
      <c r="B79" s="77" t="s">
        <v>172</v>
      </c>
      <c r="C79" s="77" t="s">
        <v>17</v>
      </c>
      <c r="D79" s="77" t="s">
        <v>157</v>
      </c>
      <c r="E79" s="77" t="s">
        <v>15</v>
      </c>
      <c r="F79" s="77" t="s">
        <v>16</v>
      </c>
      <c r="G79" s="77" t="s">
        <v>17</v>
      </c>
      <c r="H79" s="52">
        <v>750</v>
      </c>
      <c r="I79" s="52">
        <v>750</v>
      </c>
      <c r="J79" s="52"/>
      <c r="K79" s="52">
        <v>750</v>
      </c>
      <c r="L79" s="54">
        <f t="shared" si="61"/>
        <v>0</v>
      </c>
      <c r="M79" s="52"/>
      <c r="N79" s="52"/>
      <c r="O79" s="52"/>
      <c r="P79" s="52"/>
      <c r="Q79" s="52">
        <f t="shared" si="62"/>
        <v>0</v>
      </c>
      <c r="R79" s="33"/>
      <c r="S79" s="33"/>
      <c r="T79" s="33"/>
      <c r="U79" s="33"/>
      <c r="V79" s="78"/>
      <c r="W79" s="33"/>
      <c r="X79" s="33"/>
      <c r="Y79" s="33"/>
      <c r="Z79" s="52">
        <f t="shared" ref="Z79:Z81" si="64">SUM(U79:Y79)</f>
        <v>0</v>
      </c>
      <c r="AA79" s="52">
        <f t="shared" si="63"/>
        <v>0</v>
      </c>
      <c r="AB79" s="52">
        <f>SUM(W79:AA79)</f>
        <v>0</v>
      </c>
    </row>
    <row r="80" spans="1:28" ht="22.5" outlineLevel="2" x14ac:dyDescent="0.2">
      <c r="A80" s="76" t="s">
        <v>173</v>
      </c>
      <c r="B80" s="77" t="s">
        <v>174</v>
      </c>
      <c r="C80" s="77" t="s">
        <v>17</v>
      </c>
      <c r="D80" s="77" t="s">
        <v>49</v>
      </c>
      <c r="E80" s="77" t="s">
        <v>15</v>
      </c>
      <c r="F80" s="77" t="s">
        <v>16</v>
      </c>
      <c r="G80" s="77" t="s">
        <v>17</v>
      </c>
      <c r="H80" s="52">
        <v>2.5</v>
      </c>
      <c r="I80" s="52">
        <v>2.5</v>
      </c>
      <c r="J80" s="52"/>
      <c r="K80" s="52"/>
      <c r="L80" s="54">
        <f t="shared" si="61"/>
        <v>2.5</v>
      </c>
      <c r="M80" s="52"/>
      <c r="N80" s="52"/>
      <c r="O80" s="52"/>
      <c r="P80" s="52"/>
      <c r="Q80" s="52">
        <f t="shared" si="62"/>
        <v>2.5</v>
      </c>
      <c r="R80" s="33"/>
      <c r="S80" s="33"/>
      <c r="T80" s="33"/>
      <c r="U80" s="33"/>
      <c r="V80" s="78"/>
      <c r="W80" s="33"/>
      <c r="X80" s="33"/>
      <c r="Y80" s="33"/>
      <c r="Z80" s="52">
        <v>2.5</v>
      </c>
      <c r="AA80" s="52">
        <f t="shared" si="63"/>
        <v>2.5</v>
      </c>
      <c r="AB80" s="52">
        <v>2.5</v>
      </c>
    </row>
    <row r="81" spans="1:28" ht="33.75" outlineLevel="2" x14ac:dyDescent="0.2">
      <c r="A81" s="76" t="s">
        <v>175</v>
      </c>
      <c r="B81" s="77" t="s">
        <v>176</v>
      </c>
      <c r="C81" s="77" t="s">
        <v>17</v>
      </c>
      <c r="D81" s="77" t="s">
        <v>157</v>
      </c>
      <c r="E81" s="77" t="s">
        <v>15</v>
      </c>
      <c r="F81" s="77" t="s">
        <v>16</v>
      </c>
      <c r="G81" s="77" t="s">
        <v>17</v>
      </c>
      <c r="H81" s="52">
        <v>520.6</v>
      </c>
      <c r="I81" s="52">
        <v>520.6</v>
      </c>
      <c r="J81" s="52"/>
      <c r="K81" s="52"/>
      <c r="L81" s="54">
        <f t="shared" si="61"/>
        <v>520.6</v>
      </c>
      <c r="M81" s="52"/>
      <c r="N81" s="52"/>
      <c r="O81" s="52"/>
      <c r="P81" s="52">
        <v>-520.6</v>
      </c>
      <c r="Q81" s="52">
        <f t="shared" si="62"/>
        <v>0</v>
      </c>
      <c r="R81" s="33"/>
      <c r="S81" s="33"/>
      <c r="T81" s="33"/>
      <c r="U81" s="33"/>
      <c r="V81" s="78"/>
      <c r="W81" s="33"/>
      <c r="X81" s="33"/>
      <c r="Y81" s="33"/>
      <c r="Z81" s="52">
        <f t="shared" si="64"/>
        <v>0</v>
      </c>
      <c r="AA81" s="52">
        <f t="shared" si="63"/>
        <v>0</v>
      </c>
      <c r="AB81" s="52">
        <f>SUM(W81:AA81)</f>
        <v>0</v>
      </c>
    </row>
    <row r="82" spans="1:28" ht="33.75" outlineLevel="2" x14ac:dyDescent="0.2">
      <c r="A82" s="61" t="s">
        <v>177</v>
      </c>
      <c r="B82" s="12" t="s">
        <v>178</v>
      </c>
      <c r="C82" s="74" t="s">
        <v>17</v>
      </c>
      <c r="D82" s="12" t="s">
        <v>72</v>
      </c>
      <c r="E82" s="12" t="s">
        <v>58</v>
      </c>
      <c r="F82" s="12" t="s">
        <v>29</v>
      </c>
      <c r="G82" s="12" t="s">
        <v>17</v>
      </c>
      <c r="H82" s="51">
        <v>8163</v>
      </c>
      <c r="I82" s="51">
        <v>8163</v>
      </c>
      <c r="J82" s="52"/>
      <c r="K82" s="52"/>
      <c r="L82" s="54">
        <f t="shared" si="61"/>
        <v>8163</v>
      </c>
      <c r="M82" s="52"/>
      <c r="N82" s="52"/>
      <c r="O82" s="52"/>
      <c r="P82" s="52">
        <v>1656.6</v>
      </c>
      <c r="Q82" s="52">
        <f>SUM(L82:P82)</f>
        <v>9819.6</v>
      </c>
      <c r="V82" s="18"/>
      <c r="Z82" s="52">
        <v>9819.6</v>
      </c>
      <c r="AA82" s="52">
        <f t="shared" si="63"/>
        <v>9819.6</v>
      </c>
      <c r="AB82" s="52">
        <v>9427.7000000000007</v>
      </c>
    </row>
    <row r="83" spans="1:28" ht="22.5" outlineLevel="1" x14ac:dyDescent="0.2">
      <c r="A83" s="61" t="s">
        <v>179</v>
      </c>
      <c r="B83" s="12" t="s">
        <v>180</v>
      </c>
      <c r="C83" s="74"/>
      <c r="D83" s="12"/>
      <c r="E83" s="12"/>
      <c r="F83" s="12"/>
      <c r="G83" s="12"/>
      <c r="H83" s="51">
        <v>100</v>
      </c>
      <c r="I83" s="51">
        <f t="shared" ref="I83:Q83" si="65">I84</f>
        <v>100</v>
      </c>
      <c r="J83" s="52">
        <f t="shared" si="65"/>
        <v>0</v>
      </c>
      <c r="K83" s="52">
        <f t="shared" si="65"/>
        <v>0</v>
      </c>
      <c r="L83" s="52">
        <f t="shared" si="65"/>
        <v>100</v>
      </c>
      <c r="M83" s="52">
        <f t="shared" si="65"/>
        <v>0</v>
      </c>
      <c r="N83" s="52">
        <f t="shared" si="65"/>
        <v>0</v>
      </c>
      <c r="O83" s="52">
        <f t="shared" si="65"/>
        <v>0</v>
      </c>
      <c r="P83" s="52">
        <f t="shared" si="65"/>
        <v>0</v>
      </c>
      <c r="Q83" s="52">
        <f t="shared" si="65"/>
        <v>100</v>
      </c>
      <c r="V83" s="18">
        <f t="shared" ref="V83" si="66">V84</f>
        <v>0</v>
      </c>
      <c r="Z83" s="52">
        <f t="shared" ref="Z83:AB83" si="67">Z84</f>
        <v>100</v>
      </c>
      <c r="AA83" s="52">
        <f t="shared" si="67"/>
        <v>100</v>
      </c>
      <c r="AB83" s="52">
        <f t="shared" si="67"/>
        <v>100</v>
      </c>
    </row>
    <row r="84" spans="1:28" ht="33.75" outlineLevel="2" x14ac:dyDescent="0.2">
      <c r="A84" s="61" t="s">
        <v>181</v>
      </c>
      <c r="B84" s="12" t="s">
        <v>182</v>
      </c>
      <c r="C84" s="74" t="s">
        <v>17</v>
      </c>
      <c r="D84" s="12" t="s">
        <v>183</v>
      </c>
      <c r="E84" s="12" t="s">
        <v>132</v>
      </c>
      <c r="F84" s="12" t="s">
        <v>597</v>
      </c>
      <c r="G84" s="12" t="s">
        <v>17</v>
      </c>
      <c r="H84" s="51">
        <v>100</v>
      </c>
      <c r="I84" s="51">
        <v>100</v>
      </c>
      <c r="J84" s="52"/>
      <c r="K84" s="52"/>
      <c r="L84" s="54">
        <f t="shared" ref="L84" si="68">I84-J84-K84</f>
        <v>100</v>
      </c>
      <c r="M84" s="52"/>
      <c r="N84" s="52"/>
      <c r="O84" s="52"/>
      <c r="P84" s="52"/>
      <c r="Q84" s="52">
        <f>SUM(L84:P84)</f>
        <v>100</v>
      </c>
      <c r="V84" s="18"/>
      <c r="Z84" s="52">
        <v>100</v>
      </c>
      <c r="AA84" s="52">
        <f t="shared" ref="AA84" si="69">SUM(V84:Z84)</f>
        <v>100</v>
      </c>
      <c r="AB84" s="52">
        <v>100</v>
      </c>
    </row>
    <row r="85" spans="1:28" ht="33.75" outlineLevel="1" x14ac:dyDescent="0.2">
      <c r="A85" s="61" t="s">
        <v>184</v>
      </c>
      <c r="B85" s="12" t="s">
        <v>185</v>
      </c>
      <c r="C85" s="74"/>
      <c r="D85" s="12"/>
      <c r="E85" s="12"/>
      <c r="F85" s="12"/>
      <c r="G85" s="12"/>
      <c r="H85" s="51">
        <v>9739.2999999999993</v>
      </c>
      <c r="I85" s="51">
        <f>SUM(I86,I87,I99,I100,I101,I102,I105,I106,I107,I108,I109,I111,I112)</f>
        <v>9739.1999999999971</v>
      </c>
      <c r="J85" s="51">
        <f t="shared" ref="J85:Q85" si="70">SUM(J86,J87,J99,J100,J101,J102,J105,J106,J107,J108,J109,J111,J112)</f>
        <v>0</v>
      </c>
      <c r="K85" s="51">
        <f t="shared" si="70"/>
        <v>1732.7</v>
      </c>
      <c r="L85" s="51">
        <f t="shared" si="70"/>
        <v>8006.4999999999991</v>
      </c>
      <c r="M85" s="51">
        <f t="shared" si="70"/>
        <v>0</v>
      </c>
      <c r="N85" s="51">
        <f t="shared" si="70"/>
        <v>0</v>
      </c>
      <c r="O85" s="51">
        <f t="shared" si="70"/>
        <v>28.3</v>
      </c>
      <c r="P85" s="51">
        <f t="shared" si="70"/>
        <v>784.6</v>
      </c>
      <c r="Q85" s="51">
        <f t="shared" si="70"/>
        <v>8819.4</v>
      </c>
      <c r="V85" s="7">
        <f>SUM(V86,V87,V99,V100,V101,V102,V105,V106,V107,V109,V111,V112)</f>
        <v>0</v>
      </c>
      <c r="Z85" s="51">
        <f>SUM(Z86,Z87,Z99,Z100,Z101,Z102,Z105,Z106,Z107,Z108,Z109,Z111,Z112,Z110)</f>
        <v>8607.6</v>
      </c>
      <c r="AA85" s="51">
        <f t="shared" ref="AA85:AB85" si="71">SUM(AA86,AA87,AA99,AA100,AA101,AA102,AA105,AA106,AA107,AA108,AA109,AA111,AA112,AA110)</f>
        <v>8357.6</v>
      </c>
      <c r="AB85" s="51">
        <f t="shared" si="71"/>
        <v>8357.6</v>
      </c>
    </row>
    <row r="86" spans="1:28" outlineLevel="2" x14ac:dyDescent="0.2">
      <c r="A86" s="61" t="s">
        <v>186</v>
      </c>
      <c r="B86" s="12" t="s">
        <v>187</v>
      </c>
      <c r="C86" s="74" t="s">
        <v>44</v>
      </c>
      <c r="D86" s="12" t="s">
        <v>41</v>
      </c>
      <c r="E86" s="12"/>
      <c r="F86" s="12"/>
      <c r="G86" s="12" t="s">
        <v>44</v>
      </c>
      <c r="H86" s="53">
        <v>114.9</v>
      </c>
      <c r="I86" s="53">
        <v>114.9</v>
      </c>
      <c r="J86" s="54"/>
      <c r="K86" s="54"/>
      <c r="L86" s="54">
        <f t="shared" ref="L86" si="72">I86-J86-K86</f>
        <v>114.9</v>
      </c>
      <c r="M86" s="54"/>
      <c r="N86" s="54"/>
      <c r="O86" s="54"/>
      <c r="P86" s="54"/>
      <c r="Q86" s="52">
        <f>SUM(L86:P86)</f>
        <v>114.9</v>
      </c>
      <c r="V86" s="22"/>
      <c r="Z86" s="52">
        <v>114.9</v>
      </c>
      <c r="AA86" s="52">
        <f t="shared" ref="AA86" si="73">SUM(V86:Z86)</f>
        <v>114.9</v>
      </c>
      <c r="AB86" s="52">
        <v>114.9</v>
      </c>
    </row>
    <row r="87" spans="1:28" s="35" customFormat="1" ht="33.75" outlineLevel="2" x14ac:dyDescent="0.2">
      <c r="A87" s="63" t="s">
        <v>188</v>
      </c>
      <c r="B87" s="43" t="s">
        <v>189</v>
      </c>
      <c r="C87" s="43"/>
      <c r="D87" s="43"/>
      <c r="E87" s="43"/>
      <c r="F87" s="43"/>
      <c r="G87" s="43"/>
      <c r="H87" s="55">
        <v>2013.2</v>
      </c>
      <c r="I87" s="55">
        <f t="shared" ref="I87:Q87" si="74">SUM(I88,I93,I98)</f>
        <v>2013.1</v>
      </c>
      <c r="J87" s="52">
        <f t="shared" si="74"/>
        <v>0</v>
      </c>
      <c r="K87" s="52">
        <f t="shared" si="74"/>
        <v>0</v>
      </c>
      <c r="L87" s="52">
        <f t="shared" si="74"/>
        <v>2013.1</v>
      </c>
      <c r="M87" s="52">
        <f t="shared" si="74"/>
        <v>0</v>
      </c>
      <c r="N87" s="52">
        <f t="shared" si="74"/>
        <v>0</v>
      </c>
      <c r="O87" s="52">
        <f t="shared" si="74"/>
        <v>0</v>
      </c>
      <c r="P87" s="52">
        <f t="shared" si="74"/>
        <v>0</v>
      </c>
      <c r="Q87" s="52">
        <f t="shared" si="74"/>
        <v>2013.1</v>
      </c>
      <c r="V87" s="44">
        <f>SUM(V88,V93,V98)</f>
        <v>0</v>
      </c>
      <c r="Z87" s="52">
        <f t="shared" ref="Z87:AB87" si="75">SUM(Z88,Z93,Z98)</f>
        <v>2251.8000000000002</v>
      </c>
      <c r="AA87" s="52">
        <f t="shared" si="75"/>
        <v>2251.8000000000002</v>
      </c>
      <c r="AB87" s="52">
        <f t="shared" si="75"/>
        <v>2251.8000000000002</v>
      </c>
    </row>
    <row r="88" spans="1:28" ht="22.5" outlineLevel="7" x14ac:dyDescent="0.2">
      <c r="A88" s="61" t="s">
        <v>43</v>
      </c>
      <c r="B88" s="43" t="s">
        <v>189</v>
      </c>
      <c r="C88" s="74" t="s">
        <v>44</v>
      </c>
      <c r="D88" s="12"/>
      <c r="E88" s="12"/>
      <c r="F88" s="12"/>
      <c r="G88" s="12"/>
      <c r="H88" s="51"/>
      <c r="I88" s="51">
        <f t="shared" ref="I88:Q88" si="76">SUM(I90:I92)</f>
        <v>932</v>
      </c>
      <c r="J88" s="52">
        <f t="shared" si="76"/>
        <v>0</v>
      </c>
      <c r="K88" s="52">
        <f t="shared" si="76"/>
        <v>0</v>
      </c>
      <c r="L88" s="52">
        <f t="shared" si="76"/>
        <v>932</v>
      </c>
      <c r="M88" s="52">
        <f t="shared" si="76"/>
        <v>0</v>
      </c>
      <c r="N88" s="52">
        <f t="shared" ref="N88" si="77">SUM(N90:N92)</f>
        <v>0</v>
      </c>
      <c r="O88" s="52">
        <f t="shared" si="76"/>
        <v>0</v>
      </c>
      <c r="P88" s="52">
        <f t="shared" si="76"/>
        <v>0</v>
      </c>
      <c r="Q88" s="52">
        <f t="shared" si="76"/>
        <v>932</v>
      </c>
      <c r="V88" s="18">
        <f>SUM(V90:V92)</f>
        <v>0</v>
      </c>
      <c r="Z88" s="52">
        <v>1170.7</v>
      </c>
      <c r="AA88" s="52">
        <v>1170.7</v>
      </c>
      <c r="AB88" s="52">
        <v>1170.7</v>
      </c>
    </row>
    <row r="89" spans="1:28" outlineLevel="7" x14ac:dyDescent="0.2">
      <c r="A89" s="61" t="s">
        <v>603</v>
      </c>
      <c r="B89" s="12"/>
      <c r="C89" s="74"/>
      <c r="D89" s="12"/>
      <c r="E89" s="12"/>
      <c r="F89" s="12"/>
      <c r="G89" s="12"/>
      <c r="H89" s="51"/>
      <c r="I89" s="51"/>
      <c r="J89" s="52"/>
      <c r="K89" s="52"/>
      <c r="L89" s="52"/>
      <c r="M89" s="52"/>
      <c r="N89" s="52"/>
      <c r="O89" s="52"/>
      <c r="P89" s="52"/>
      <c r="Q89" s="52"/>
      <c r="V89" s="18"/>
      <c r="Z89" s="52"/>
      <c r="AA89" s="52"/>
      <c r="AB89" s="52"/>
    </row>
    <row r="90" spans="1:28" outlineLevel="7" x14ac:dyDescent="0.2">
      <c r="A90" s="10" t="s">
        <v>190</v>
      </c>
      <c r="B90" s="11" t="s">
        <v>189</v>
      </c>
      <c r="C90" s="11" t="s">
        <v>44</v>
      </c>
      <c r="D90" s="11" t="s">
        <v>57</v>
      </c>
      <c r="E90" s="11" t="s">
        <v>191</v>
      </c>
      <c r="F90" s="11" t="s">
        <v>193</v>
      </c>
      <c r="G90" s="11" t="s">
        <v>44</v>
      </c>
      <c r="H90" s="53">
        <v>110.6</v>
      </c>
      <c r="I90" s="53">
        <v>331.4</v>
      </c>
      <c r="J90" s="54"/>
      <c r="K90" s="54"/>
      <c r="L90" s="54">
        <f t="shared" ref="L90:L92" si="78">I90-J90-K90</f>
        <v>331.4</v>
      </c>
      <c r="M90" s="54">
        <v>0</v>
      </c>
      <c r="N90" s="54"/>
      <c r="O90" s="54"/>
      <c r="P90" s="54"/>
      <c r="Q90" s="52">
        <f t="shared" ref="Q90:Q92" si="79">SUM(L90:P90)</f>
        <v>331.4</v>
      </c>
      <c r="V90" s="17"/>
      <c r="Z90" s="52">
        <f t="shared" ref="Z90:Z92" si="80">SUM(U90:Y90)</f>
        <v>0</v>
      </c>
      <c r="AA90" s="52">
        <f t="shared" ref="AA90:AB92" si="81">SUM(V90:Z90)</f>
        <v>0</v>
      </c>
      <c r="AB90" s="52">
        <f t="shared" si="81"/>
        <v>0</v>
      </c>
    </row>
    <row r="91" spans="1:28" ht="45" outlineLevel="7" x14ac:dyDescent="0.2">
      <c r="A91" s="10" t="s">
        <v>194</v>
      </c>
      <c r="B91" s="11" t="s">
        <v>189</v>
      </c>
      <c r="C91" s="11" t="s">
        <v>44</v>
      </c>
      <c r="D91" s="11" t="s">
        <v>57</v>
      </c>
      <c r="E91" s="11" t="s">
        <v>195</v>
      </c>
      <c r="F91" s="11" t="s">
        <v>197</v>
      </c>
      <c r="G91" s="11" t="s">
        <v>44</v>
      </c>
      <c r="H91" s="53">
        <v>33.4</v>
      </c>
      <c r="I91" s="53">
        <v>100.2</v>
      </c>
      <c r="J91" s="54"/>
      <c r="K91" s="54"/>
      <c r="L91" s="54">
        <f t="shared" si="78"/>
        <v>100.2</v>
      </c>
      <c r="M91" s="54">
        <v>0</v>
      </c>
      <c r="N91" s="54"/>
      <c r="O91" s="54"/>
      <c r="P91" s="54"/>
      <c r="Q91" s="52">
        <f t="shared" si="79"/>
        <v>100.2</v>
      </c>
      <c r="V91" s="17"/>
      <c r="Z91" s="52">
        <f t="shared" si="80"/>
        <v>0</v>
      </c>
      <c r="AA91" s="52">
        <f t="shared" si="81"/>
        <v>0</v>
      </c>
      <c r="AB91" s="52">
        <f t="shared" si="81"/>
        <v>0</v>
      </c>
    </row>
    <row r="92" spans="1:28" ht="22.5" outlineLevel="7" x14ac:dyDescent="0.2">
      <c r="A92" s="10" t="s">
        <v>107</v>
      </c>
      <c r="B92" s="11" t="s">
        <v>189</v>
      </c>
      <c r="C92" s="11" t="s">
        <v>44</v>
      </c>
      <c r="D92" s="11" t="s">
        <v>57</v>
      </c>
      <c r="E92" s="11"/>
      <c r="F92" s="11" t="s">
        <v>108</v>
      </c>
      <c r="G92" s="11" t="s">
        <v>44</v>
      </c>
      <c r="H92" s="53"/>
      <c r="I92" s="53">
        <v>500.4</v>
      </c>
      <c r="J92" s="54"/>
      <c r="K92" s="54"/>
      <c r="L92" s="54">
        <f t="shared" si="78"/>
        <v>500.4</v>
      </c>
      <c r="M92" s="54"/>
      <c r="N92" s="54"/>
      <c r="O92" s="54"/>
      <c r="P92" s="54"/>
      <c r="Q92" s="52">
        <f t="shared" si="79"/>
        <v>500.4</v>
      </c>
      <c r="V92" s="24"/>
      <c r="Z92" s="52">
        <f t="shared" si="80"/>
        <v>0</v>
      </c>
      <c r="AA92" s="52">
        <f t="shared" si="81"/>
        <v>0</v>
      </c>
      <c r="AB92" s="52">
        <f t="shared" si="81"/>
        <v>0</v>
      </c>
    </row>
    <row r="93" spans="1:28" outlineLevel="7" x14ac:dyDescent="0.2">
      <c r="A93" s="10" t="s">
        <v>121</v>
      </c>
      <c r="B93" s="11" t="s">
        <v>189</v>
      </c>
      <c r="C93" s="11" t="s">
        <v>122</v>
      </c>
      <c r="D93" s="11" t="s">
        <v>120</v>
      </c>
      <c r="E93" s="11"/>
      <c r="F93" s="11"/>
      <c r="G93" s="11"/>
      <c r="H93" s="53"/>
      <c r="I93" s="53">
        <f t="shared" ref="I93:Q93" si="82">SUM(I95:I97)</f>
        <v>317.10000000000002</v>
      </c>
      <c r="J93" s="54">
        <f t="shared" si="82"/>
        <v>0</v>
      </c>
      <c r="K93" s="54">
        <f t="shared" si="82"/>
        <v>0</v>
      </c>
      <c r="L93" s="54">
        <f t="shared" si="82"/>
        <v>317.10000000000002</v>
      </c>
      <c r="M93" s="54">
        <f t="shared" si="82"/>
        <v>0</v>
      </c>
      <c r="N93" s="54">
        <f t="shared" ref="N93" si="83">SUM(N95:N97)</f>
        <v>0</v>
      </c>
      <c r="O93" s="54">
        <f t="shared" si="82"/>
        <v>0</v>
      </c>
      <c r="P93" s="54">
        <f t="shared" si="82"/>
        <v>0</v>
      </c>
      <c r="Q93" s="54">
        <f t="shared" si="82"/>
        <v>317.10000000000002</v>
      </c>
      <c r="V93" s="17">
        <f>SUM(V95:V97)</f>
        <v>0</v>
      </c>
      <c r="Z93" s="54">
        <v>317.10000000000002</v>
      </c>
      <c r="AA93" s="54">
        <v>317.10000000000002</v>
      </c>
      <c r="AB93" s="54">
        <v>317.10000000000002</v>
      </c>
    </row>
    <row r="94" spans="1:28" outlineLevel="7" x14ac:dyDescent="0.2">
      <c r="A94" s="61" t="s">
        <v>603</v>
      </c>
      <c r="B94" s="12"/>
      <c r="C94" s="74"/>
      <c r="D94" s="12"/>
      <c r="E94" s="12"/>
      <c r="F94" s="12"/>
      <c r="G94" s="12"/>
      <c r="H94" s="51"/>
      <c r="I94" s="51"/>
      <c r="J94" s="52"/>
      <c r="K94" s="52"/>
      <c r="L94" s="52"/>
      <c r="M94" s="52"/>
      <c r="N94" s="52"/>
      <c r="O94" s="52"/>
      <c r="P94" s="52"/>
      <c r="Q94" s="52"/>
      <c r="V94" s="18"/>
      <c r="Z94" s="52"/>
      <c r="AA94" s="52"/>
      <c r="AB94" s="52"/>
    </row>
    <row r="95" spans="1:28" outlineLevel="7" x14ac:dyDescent="0.2">
      <c r="A95" s="61" t="s">
        <v>190</v>
      </c>
      <c r="B95" s="12" t="s">
        <v>189</v>
      </c>
      <c r="C95" s="74" t="s">
        <v>122</v>
      </c>
      <c r="D95" s="12"/>
      <c r="E95" s="12" t="s">
        <v>191</v>
      </c>
      <c r="F95" s="12" t="s">
        <v>193</v>
      </c>
      <c r="G95" s="12" t="s">
        <v>122</v>
      </c>
      <c r="H95" s="51"/>
      <c r="I95" s="51">
        <v>96.1</v>
      </c>
      <c r="J95" s="52"/>
      <c r="K95" s="52"/>
      <c r="L95" s="54">
        <f t="shared" ref="L95:L101" si="84">I95-J95-K95</f>
        <v>96.1</v>
      </c>
      <c r="M95" s="54">
        <v>0</v>
      </c>
      <c r="N95" s="52"/>
      <c r="O95" s="52"/>
      <c r="P95" s="52"/>
      <c r="Q95" s="52">
        <f t="shared" ref="Q95:Q100" si="85">SUM(L95:P95)</f>
        <v>96.1</v>
      </c>
      <c r="V95" s="18"/>
      <c r="Z95" s="52">
        <f t="shared" ref="Z95:Z100" si="86">SUM(U95:Y95)</f>
        <v>0</v>
      </c>
      <c r="AA95" s="52">
        <f t="shared" ref="AA95:AB97" si="87">SUM(V95:Z95)</f>
        <v>0</v>
      </c>
      <c r="AB95" s="52">
        <f t="shared" si="87"/>
        <v>0</v>
      </c>
    </row>
    <row r="96" spans="1:28" ht="45" outlineLevel="7" x14ac:dyDescent="0.2">
      <c r="A96" s="61" t="s">
        <v>194</v>
      </c>
      <c r="B96" s="12" t="s">
        <v>189</v>
      </c>
      <c r="C96" s="74" t="s">
        <v>122</v>
      </c>
      <c r="D96" s="12" t="s">
        <v>120</v>
      </c>
      <c r="E96" s="12" t="s">
        <v>195</v>
      </c>
      <c r="F96" s="12" t="s">
        <v>197</v>
      </c>
      <c r="G96" s="12" t="s">
        <v>122</v>
      </c>
      <c r="H96" s="51">
        <v>317.2</v>
      </c>
      <c r="I96" s="51">
        <v>29</v>
      </c>
      <c r="J96" s="52"/>
      <c r="K96" s="52"/>
      <c r="L96" s="54">
        <f t="shared" si="84"/>
        <v>29</v>
      </c>
      <c r="M96" s="54">
        <v>0</v>
      </c>
      <c r="N96" s="52"/>
      <c r="O96" s="52"/>
      <c r="P96" s="52"/>
      <c r="Q96" s="52">
        <f t="shared" si="85"/>
        <v>29</v>
      </c>
      <c r="V96" s="18"/>
      <c r="Z96" s="52">
        <f t="shared" si="86"/>
        <v>0</v>
      </c>
      <c r="AA96" s="52">
        <f t="shared" si="87"/>
        <v>0</v>
      </c>
      <c r="AB96" s="52">
        <f t="shared" si="87"/>
        <v>0</v>
      </c>
    </row>
    <row r="97" spans="1:29" ht="22.5" outlineLevel="7" x14ac:dyDescent="0.2">
      <c r="A97" s="61" t="s">
        <v>107</v>
      </c>
      <c r="B97" s="12" t="s">
        <v>189</v>
      </c>
      <c r="C97" s="74" t="s">
        <v>122</v>
      </c>
      <c r="D97" s="12" t="s">
        <v>120</v>
      </c>
      <c r="E97" s="12"/>
      <c r="F97" s="12" t="s">
        <v>108</v>
      </c>
      <c r="G97" s="12" t="s">
        <v>122</v>
      </c>
      <c r="H97" s="51">
        <v>317.2</v>
      </c>
      <c r="I97" s="51">
        <v>192</v>
      </c>
      <c r="J97" s="52"/>
      <c r="K97" s="52"/>
      <c r="L97" s="54">
        <f t="shared" si="84"/>
        <v>192</v>
      </c>
      <c r="M97" s="52"/>
      <c r="N97" s="52"/>
      <c r="O97" s="52"/>
      <c r="P97" s="52"/>
      <c r="Q97" s="52">
        <f t="shared" si="85"/>
        <v>192</v>
      </c>
      <c r="V97" s="18"/>
      <c r="Z97" s="52">
        <f t="shared" si="86"/>
        <v>0</v>
      </c>
      <c r="AA97" s="52">
        <f t="shared" si="87"/>
        <v>0</v>
      </c>
      <c r="AB97" s="52">
        <f t="shared" si="87"/>
        <v>0</v>
      </c>
    </row>
    <row r="98" spans="1:29" outlineLevel="7" x14ac:dyDescent="0.2">
      <c r="A98" s="61" t="s">
        <v>593</v>
      </c>
      <c r="B98" s="12" t="s">
        <v>189</v>
      </c>
      <c r="C98" s="74" t="s">
        <v>17</v>
      </c>
      <c r="D98" s="12" t="s">
        <v>92</v>
      </c>
      <c r="E98" s="12" t="s">
        <v>67</v>
      </c>
      <c r="F98" s="12" t="s">
        <v>68</v>
      </c>
      <c r="G98" s="12" t="s">
        <v>17</v>
      </c>
      <c r="H98" s="51">
        <v>764</v>
      </c>
      <c r="I98" s="51">
        <v>764</v>
      </c>
      <c r="J98" s="52"/>
      <c r="K98" s="52"/>
      <c r="L98" s="54">
        <f t="shared" si="84"/>
        <v>764</v>
      </c>
      <c r="M98" s="52"/>
      <c r="N98" s="52"/>
      <c r="O98" s="52"/>
      <c r="P98" s="52"/>
      <c r="Q98" s="52">
        <f t="shared" si="85"/>
        <v>764</v>
      </c>
      <c r="V98" s="16"/>
      <c r="Z98" s="52">
        <v>764</v>
      </c>
      <c r="AA98" s="52">
        <v>764</v>
      </c>
      <c r="AB98" s="52">
        <v>764</v>
      </c>
    </row>
    <row r="99" spans="1:29" ht="56.25" outlineLevel="2" x14ac:dyDescent="0.2">
      <c r="A99" s="61" t="s">
        <v>198</v>
      </c>
      <c r="B99" s="12" t="s">
        <v>199</v>
      </c>
      <c r="C99" s="74" t="s">
        <v>17</v>
      </c>
      <c r="D99" s="12" t="s">
        <v>200</v>
      </c>
      <c r="E99" s="12" t="s">
        <v>58</v>
      </c>
      <c r="F99" s="12" t="s">
        <v>29</v>
      </c>
      <c r="G99" s="12" t="s">
        <v>17</v>
      </c>
      <c r="H99" s="51">
        <v>3071.5</v>
      </c>
      <c r="I99" s="51">
        <v>3071.5</v>
      </c>
      <c r="J99" s="52"/>
      <c r="K99" s="52"/>
      <c r="L99" s="54">
        <f t="shared" si="84"/>
        <v>3071.5</v>
      </c>
      <c r="M99" s="52"/>
      <c r="N99" s="52"/>
      <c r="O99" s="52"/>
      <c r="P99" s="52">
        <v>451.4</v>
      </c>
      <c r="Q99" s="52">
        <f t="shared" si="85"/>
        <v>3522.9</v>
      </c>
      <c r="V99" s="18"/>
      <c r="Z99" s="52">
        <v>3522.9</v>
      </c>
      <c r="AA99" s="52">
        <v>3522.9</v>
      </c>
      <c r="AB99" s="52">
        <v>3522.9</v>
      </c>
    </row>
    <row r="100" spans="1:29" ht="45" outlineLevel="7" x14ac:dyDescent="0.2">
      <c r="A100" s="61" t="s">
        <v>131</v>
      </c>
      <c r="B100" s="12" t="s">
        <v>199</v>
      </c>
      <c r="C100" s="74" t="s">
        <v>17</v>
      </c>
      <c r="D100" s="12" t="s">
        <v>200</v>
      </c>
      <c r="E100" s="12" t="s">
        <v>132</v>
      </c>
      <c r="F100" s="12" t="s">
        <v>133</v>
      </c>
      <c r="G100" s="12" t="s">
        <v>17</v>
      </c>
      <c r="H100" s="51">
        <v>184.4</v>
      </c>
      <c r="I100" s="51">
        <v>184.4</v>
      </c>
      <c r="J100" s="52"/>
      <c r="K100" s="52"/>
      <c r="L100" s="54">
        <f t="shared" si="84"/>
        <v>184.4</v>
      </c>
      <c r="M100" s="52"/>
      <c r="N100" s="52"/>
      <c r="O100" s="52"/>
      <c r="P100" s="52">
        <v>-184.4</v>
      </c>
      <c r="Q100" s="52">
        <f t="shared" si="85"/>
        <v>0</v>
      </c>
      <c r="V100" s="18"/>
      <c r="Z100" s="52">
        <f t="shared" si="86"/>
        <v>0</v>
      </c>
      <c r="AA100" s="52">
        <f>SUM(V100:Z100)</f>
        <v>0</v>
      </c>
      <c r="AB100" s="52">
        <f>SUM(W100:AA100)</f>
        <v>0</v>
      </c>
      <c r="AC100" s="66"/>
    </row>
    <row r="101" spans="1:29" ht="33.75" outlineLevel="2" x14ac:dyDescent="0.2">
      <c r="A101" s="61" t="s">
        <v>201</v>
      </c>
      <c r="B101" s="12" t="s">
        <v>202</v>
      </c>
      <c r="C101" s="74" t="s">
        <v>17</v>
      </c>
      <c r="D101" s="12" t="s">
        <v>203</v>
      </c>
      <c r="E101" s="12" t="s">
        <v>58</v>
      </c>
      <c r="F101" s="12" t="s">
        <v>29</v>
      </c>
      <c r="G101" s="12" t="s">
        <v>17</v>
      </c>
      <c r="H101" s="51">
        <v>673</v>
      </c>
      <c r="I101" s="51">
        <v>673</v>
      </c>
      <c r="J101" s="52"/>
      <c r="K101" s="52"/>
      <c r="L101" s="54">
        <f t="shared" si="84"/>
        <v>673</v>
      </c>
      <c r="M101" s="52"/>
      <c r="N101" s="52"/>
      <c r="O101" s="52"/>
      <c r="P101" s="52"/>
      <c r="Q101" s="52">
        <f>SUM(L101:P101)</f>
        <v>673</v>
      </c>
      <c r="V101" s="18"/>
      <c r="Z101" s="52">
        <v>673</v>
      </c>
      <c r="AA101" s="52">
        <f>SUM(V101:Z101)</f>
        <v>673</v>
      </c>
      <c r="AB101" s="52">
        <v>673</v>
      </c>
    </row>
    <row r="102" spans="1:29" ht="22.5" outlineLevel="2" x14ac:dyDescent="0.2">
      <c r="A102" s="61" t="s">
        <v>204</v>
      </c>
      <c r="B102" s="12" t="s">
        <v>205</v>
      </c>
      <c r="C102" s="74"/>
      <c r="D102" s="12"/>
      <c r="E102" s="12"/>
      <c r="F102" s="12"/>
      <c r="G102" s="12"/>
      <c r="H102" s="51">
        <v>2533.6999999999998</v>
      </c>
      <c r="I102" s="51">
        <f>SUM(I103:I104)</f>
        <v>2533.6999999999998</v>
      </c>
      <c r="J102" s="52">
        <f t="shared" ref="J102:Q102" si="88">SUM(J103:J104)</f>
        <v>0</v>
      </c>
      <c r="K102" s="52">
        <f t="shared" si="88"/>
        <v>1000</v>
      </c>
      <c r="L102" s="52">
        <f t="shared" si="88"/>
        <v>1533.7</v>
      </c>
      <c r="M102" s="52">
        <f t="shared" si="88"/>
        <v>0</v>
      </c>
      <c r="N102" s="52">
        <f t="shared" si="88"/>
        <v>0</v>
      </c>
      <c r="O102" s="52">
        <f t="shared" si="88"/>
        <v>28.3</v>
      </c>
      <c r="P102" s="52">
        <f t="shared" si="88"/>
        <v>0</v>
      </c>
      <c r="Q102" s="52">
        <f t="shared" si="88"/>
        <v>1562</v>
      </c>
      <c r="V102" s="7">
        <f>SUM(V103:V104)</f>
        <v>0</v>
      </c>
      <c r="Z102" s="52">
        <f t="shared" ref="Z102:AB102" si="89">SUM(Z103:Z104)</f>
        <v>1562</v>
      </c>
      <c r="AA102" s="52">
        <f t="shared" si="89"/>
        <v>1562</v>
      </c>
      <c r="AB102" s="52">
        <f t="shared" si="89"/>
        <v>1562</v>
      </c>
    </row>
    <row r="103" spans="1:29" ht="22.5" outlineLevel="7" x14ac:dyDescent="0.2">
      <c r="A103" s="61" t="s">
        <v>26</v>
      </c>
      <c r="B103" s="12" t="s">
        <v>205</v>
      </c>
      <c r="C103" s="74" t="s">
        <v>17</v>
      </c>
      <c r="D103" s="12" t="s">
        <v>25</v>
      </c>
      <c r="E103" s="12" t="s">
        <v>587</v>
      </c>
      <c r="F103" s="12"/>
      <c r="G103" s="12"/>
      <c r="H103" s="51">
        <v>165</v>
      </c>
      <c r="I103" s="51">
        <v>1533.7</v>
      </c>
      <c r="J103" s="52"/>
      <c r="K103" s="52"/>
      <c r="L103" s="54">
        <f t="shared" ref="L103:L112" si="90">I103-J103-K103</f>
        <v>1533.7</v>
      </c>
      <c r="M103" s="52"/>
      <c r="N103" s="52"/>
      <c r="O103" s="52">
        <v>28.3</v>
      </c>
      <c r="P103" s="52"/>
      <c r="Q103" s="52">
        <f>SUM(L103:P103)</f>
        <v>1562</v>
      </c>
      <c r="V103" s="18"/>
      <c r="Z103" s="52">
        <v>1562</v>
      </c>
      <c r="AA103" s="52">
        <f>SUM(V103:Z103)</f>
        <v>1562</v>
      </c>
      <c r="AB103" s="52">
        <v>1562</v>
      </c>
    </row>
    <row r="104" spans="1:29" outlineLevel="7" x14ac:dyDescent="0.2">
      <c r="A104" s="61" t="s">
        <v>14</v>
      </c>
      <c r="B104" s="12" t="s">
        <v>205</v>
      </c>
      <c r="C104" s="74" t="s">
        <v>17</v>
      </c>
      <c r="D104" s="12" t="s">
        <v>72</v>
      </c>
      <c r="E104" s="12" t="s">
        <v>15</v>
      </c>
      <c r="F104" s="12" t="s">
        <v>16</v>
      </c>
      <c r="G104" s="12" t="s">
        <v>17</v>
      </c>
      <c r="H104" s="51">
        <v>1000</v>
      </c>
      <c r="I104" s="51">
        <v>1000</v>
      </c>
      <c r="J104" s="52"/>
      <c r="K104" s="52">
        <v>1000</v>
      </c>
      <c r="L104" s="54">
        <f t="shared" si="90"/>
        <v>0</v>
      </c>
      <c r="M104" s="52"/>
      <c r="N104" s="52"/>
      <c r="O104" s="52"/>
      <c r="P104" s="52"/>
      <c r="Q104" s="52">
        <f t="shared" ref="Q104:Q112" si="91">SUM(L104:P104)</f>
        <v>0</v>
      </c>
      <c r="V104" s="18"/>
      <c r="Z104" s="52">
        <f t="shared" ref="Z104:Z112" si="92">SUM(U104:Y104)</f>
        <v>0</v>
      </c>
      <c r="AA104" s="52">
        <f>SUM(V104:Z104)</f>
        <v>0</v>
      </c>
      <c r="AB104" s="52">
        <f>SUM(W104:AA104)</f>
        <v>0</v>
      </c>
    </row>
    <row r="105" spans="1:29" outlineLevel="2" x14ac:dyDescent="0.2">
      <c r="A105" s="61" t="s">
        <v>206</v>
      </c>
      <c r="B105" s="12" t="s">
        <v>207</v>
      </c>
      <c r="C105" s="74" t="s">
        <v>17</v>
      </c>
      <c r="D105" s="12" t="s">
        <v>25</v>
      </c>
      <c r="E105" s="12" t="s">
        <v>58</v>
      </c>
      <c r="F105" s="12" t="s">
        <v>29</v>
      </c>
      <c r="G105" s="12" t="s">
        <v>17</v>
      </c>
      <c r="H105" s="51">
        <v>114.4</v>
      </c>
      <c r="I105" s="51">
        <v>114.4</v>
      </c>
      <c r="J105" s="52"/>
      <c r="K105" s="52"/>
      <c r="L105" s="54">
        <f t="shared" si="90"/>
        <v>114.4</v>
      </c>
      <c r="M105" s="52"/>
      <c r="N105" s="52"/>
      <c r="O105" s="52"/>
      <c r="P105" s="52">
        <v>20.6</v>
      </c>
      <c r="Q105" s="52">
        <f t="shared" si="91"/>
        <v>135</v>
      </c>
      <c r="V105" s="18"/>
      <c r="Z105" s="52">
        <v>135</v>
      </c>
      <c r="AA105" s="52">
        <f>SUM(V105:Z105)</f>
        <v>135</v>
      </c>
      <c r="AB105" s="52">
        <v>135</v>
      </c>
    </row>
    <row r="106" spans="1:29" outlineLevel="2" x14ac:dyDescent="0.2">
      <c r="A106" s="61" t="s">
        <v>208</v>
      </c>
      <c r="B106" s="12" t="s">
        <v>209</v>
      </c>
      <c r="C106" s="74" t="s">
        <v>44</v>
      </c>
      <c r="D106" s="12" t="s">
        <v>57</v>
      </c>
      <c r="E106" s="12" t="s">
        <v>59</v>
      </c>
      <c r="F106" s="12" t="s">
        <v>60</v>
      </c>
      <c r="G106" s="12" t="s">
        <v>44</v>
      </c>
      <c r="H106" s="51">
        <v>98.5</v>
      </c>
      <c r="I106" s="51">
        <v>98.5</v>
      </c>
      <c r="J106" s="52"/>
      <c r="K106" s="52"/>
      <c r="L106" s="54">
        <f t="shared" si="90"/>
        <v>98.5</v>
      </c>
      <c r="M106" s="52"/>
      <c r="N106" s="52"/>
      <c r="O106" s="52"/>
      <c r="P106" s="52"/>
      <c r="Q106" s="52">
        <f t="shared" si="91"/>
        <v>98.5</v>
      </c>
      <c r="V106" s="18"/>
      <c r="Z106" s="52">
        <v>48</v>
      </c>
      <c r="AA106" s="52">
        <f>SUM(V106:Z106)</f>
        <v>48</v>
      </c>
      <c r="AB106" s="52">
        <v>48</v>
      </c>
    </row>
    <row r="107" spans="1:29" outlineLevel="2" x14ac:dyDescent="0.2">
      <c r="A107" s="61" t="s">
        <v>210</v>
      </c>
      <c r="B107" s="12" t="s">
        <v>211</v>
      </c>
      <c r="C107" s="74" t="s">
        <v>17</v>
      </c>
      <c r="D107" s="12" t="s">
        <v>111</v>
      </c>
      <c r="E107" s="12" t="s">
        <v>58</v>
      </c>
      <c r="F107" s="12" t="s">
        <v>42</v>
      </c>
      <c r="G107" s="12" t="s">
        <v>17</v>
      </c>
      <c r="H107" s="51">
        <v>203</v>
      </c>
      <c r="I107" s="51">
        <v>203</v>
      </c>
      <c r="J107" s="52"/>
      <c r="K107" s="52"/>
      <c r="L107" s="54">
        <f t="shared" si="90"/>
        <v>203</v>
      </c>
      <c r="M107" s="52"/>
      <c r="N107" s="52"/>
      <c r="O107" s="52"/>
      <c r="P107" s="52">
        <v>247</v>
      </c>
      <c r="Q107" s="52">
        <f t="shared" si="91"/>
        <v>450</v>
      </c>
      <c r="V107" s="18"/>
      <c r="Z107" s="52">
        <f t="shared" si="92"/>
        <v>0</v>
      </c>
      <c r="AA107" s="52">
        <f>SUM(V107:Z107)</f>
        <v>0</v>
      </c>
      <c r="AB107" s="52">
        <f>SUM(W107:AA107)</f>
        <v>0</v>
      </c>
    </row>
    <row r="108" spans="1:29" outlineLevel="2" x14ac:dyDescent="0.2">
      <c r="A108" s="61" t="s">
        <v>210</v>
      </c>
      <c r="B108" s="73" t="s">
        <v>211</v>
      </c>
      <c r="C108" s="74" t="s">
        <v>114</v>
      </c>
      <c r="D108" s="73" t="s">
        <v>112</v>
      </c>
      <c r="E108" s="73" t="s">
        <v>58</v>
      </c>
      <c r="F108" s="73" t="s">
        <v>42</v>
      </c>
      <c r="G108" s="73" t="s">
        <v>114</v>
      </c>
      <c r="H108" s="51">
        <v>0</v>
      </c>
      <c r="I108" s="51">
        <v>0</v>
      </c>
      <c r="J108" s="52"/>
      <c r="K108" s="52"/>
      <c r="L108" s="54">
        <f t="shared" ref="L108" si="93">I108-J108-K108</f>
        <v>0</v>
      </c>
      <c r="M108" s="52"/>
      <c r="N108" s="52"/>
      <c r="O108" s="52"/>
      <c r="P108" s="52">
        <v>250</v>
      </c>
      <c r="Q108" s="52">
        <f t="shared" ref="Q108" si="94">SUM(L108:P108)</f>
        <v>250</v>
      </c>
      <c r="V108" s="18"/>
      <c r="Z108" s="52">
        <v>250</v>
      </c>
      <c r="AA108" s="52">
        <v>0</v>
      </c>
      <c r="AB108" s="52">
        <v>0</v>
      </c>
    </row>
    <row r="109" spans="1:29" ht="56.25" outlineLevel="2" x14ac:dyDescent="0.2">
      <c r="A109" s="61" t="s">
        <v>212</v>
      </c>
      <c r="B109" s="12" t="s">
        <v>213</v>
      </c>
      <c r="C109" s="74" t="s">
        <v>114</v>
      </c>
      <c r="D109" s="12" t="s">
        <v>87</v>
      </c>
      <c r="E109" s="12" t="s">
        <v>15</v>
      </c>
      <c r="F109" s="12" t="s">
        <v>16</v>
      </c>
      <c r="G109" s="12" t="s">
        <v>114</v>
      </c>
      <c r="H109" s="51">
        <v>285.89999999999998</v>
      </c>
      <c r="I109" s="51">
        <v>285.89999999999998</v>
      </c>
      <c r="J109" s="52"/>
      <c r="K109" s="52">
        <v>285.89999999999998</v>
      </c>
      <c r="L109" s="54">
        <f t="shared" si="90"/>
        <v>0</v>
      </c>
      <c r="M109" s="52"/>
      <c r="N109" s="52"/>
      <c r="O109" s="52"/>
      <c r="P109" s="52"/>
      <c r="Q109" s="52">
        <f t="shared" si="91"/>
        <v>0</v>
      </c>
      <c r="V109" s="18"/>
      <c r="Z109" s="52">
        <f t="shared" si="92"/>
        <v>0</v>
      </c>
      <c r="AA109" s="52">
        <f>SUM(V109:Z109)</f>
        <v>0</v>
      </c>
      <c r="AB109" s="52">
        <f>SUM(W109:AA109)</f>
        <v>0</v>
      </c>
    </row>
    <row r="110" spans="1:29" ht="44.25" customHeight="1" outlineLevel="2" x14ac:dyDescent="0.2">
      <c r="A110" s="61" t="s">
        <v>274</v>
      </c>
      <c r="B110" s="74" t="s">
        <v>633</v>
      </c>
      <c r="C110" s="74" t="s">
        <v>17</v>
      </c>
      <c r="D110" s="74" t="s">
        <v>25</v>
      </c>
      <c r="E110" s="74"/>
      <c r="F110" s="74"/>
      <c r="G110" s="74"/>
      <c r="H110" s="51"/>
      <c r="I110" s="51"/>
      <c r="J110" s="52"/>
      <c r="K110" s="52"/>
      <c r="L110" s="54"/>
      <c r="M110" s="52"/>
      <c r="N110" s="52"/>
      <c r="O110" s="52"/>
      <c r="P110" s="52"/>
      <c r="Q110" s="52"/>
      <c r="V110" s="18"/>
      <c r="Z110" s="52">
        <v>50</v>
      </c>
      <c r="AA110" s="52">
        <v>50</v>
      </c>
      <c r="AB110" s="52">
        <v>50</v>
      </c>
    </row>
    <row r="111" spans="1:29" ht="22.5" outlineLevel="2" x14ac:dyDescent="0.2">
      <c r="A111" s="61" t="s">
        <v>214</v>
      </c>
      <c r="B111" s="12" t="s">
        <v>215</v>
      </c>
      <c r="C111" s="74" t="s">
        <v>17</v>
      </c>
      <c r="D111" s="12" t="s">
        <v>130</v>
      </c>
      <c r="E111" s="12" t="s">
        <v>130</v>
      </c>
      <c r="F111" s="12" t="s">
        <v>15</v>
      </c>
      <c r="G111" s="12" t="s">
        <v>16</v>
      </c>
      <c r="H111" s="12" t="s">
        <v>635</v>
      </c>
      <c r="I111" s="51">
        <v>420</v>
      </c>
      <c r="J111" s="52"/>
      <c r="K111" s="52">
        <v>420</v>
      </c>
      <c r="L111" s="54">
        <f t="shared" si="90"/>
        <v>0</v>
      </c>
      <c r="M111" s="52"/>
      <c r="N111" s="52"/>
      <c r="O111" s="52"/>
      <c r="P111" s="52"/>
      <c r="Q111" s="52">
        <f t="shared" si="91"/>
        <v>0</v>
      </c>
      <c r="V111" s="7"/>
      <c r="Z111" s="52">
        <f t="shared" si="92"/>
        <v>0</v>
      </c>
      <c r="AA111" s="52">
        <f>SUM(V111:Z111)</f>
        <v>0</v>
      </c>
      <c r="AB111" s="52">
        <f>SUM(W111:AA111)</f>
        <v>0</v>
      </c>
    </row>
    <row r="112" spans="1:29" ht="22.5" outlineLevel="2" x14ac:dyDescent="0.2">
      <c r="A112" s="61" t="s">
        <v>216</v>
      </c>
      <c r="B112" s="12" t="s">
        <v>217</v>
      </c>
      <c r="C112" s="74" t="s">
        <v>17</v>
      </c>
      <c r="D112" s="12" t="s">
        <v>130</v>
      </c>
      <c r="E112" s="12" t="s">
        <v>58</v>
      </c>
      <c r="F112" s="12" t="s">
        <v>29</v>
      </c>
      <c r="G112" s="12" t="s">
        <v>17</v>
      </c>
      <c r="H112" s="51">
        <v>26.8</v>
      </c>
      <c r="I112" s="51">
        <v>26.8</v>
      </c>
      <c r="J112" s="52"/>
      <c r="K112" s="52">
        <v>26.8</v>
      </c>
      <c r="L112" s="54">
        <f t="shared" si="90"/>
        <v>0</v>
      </c>
      <c r="M112" s="52"/>
      <c r="N112" s="52"/>
      <c r="O112" s="52"/>
      <c r="P112" s="52"/>
      <c r="Q112" s="52">
        <f t="shared" si="91"/>
        <v>0</v>
      </c>
      <c r="V112" s="18"/>
      <c r="Z112" s="52">
        <f t="shared" si="92"/>
        <v>0</v>
      </c>
      <c r="AA112" s="52">
        <f>SUM(V112:Z112)</f>
        <v>0</v>
      </c>
      <c r="AB112" s="52">
        <f>SUM(W112:AA112)</f>
        <v>0</v>
      </c>
    </row>
    <row r="113" spans="1:28" ht="22.5" outlineLevel="1" x14ac:dyDescent="0.2">
      <c r="A113" s="61" t="s">
        <v>218</v>
      </c>
      <c r="B113" s="12" t="s">
        <v>219</v>
      </c>
      <c r="C113" s="74"/>
      <c r="D113" s="12"/>
      <c r="E113" s="12"/>
      <c r="F113" s="12"/>
      <c r="G113" s="12"/>
      <c r="H113" s="51">
        <v>300</v>
      </c>
      <c r="I113" s="51">
        <f t="shared" ref="I113:Q113" si="95">SUM(I114)</f>
        <v>300</v>
      </c>
      <c r="J113" s="52">
        <f t="shared" si="95"/>
        <v>0</v>
      </c>
      <c r="K113" s="52">
        <f t="shared" si="95"/>
        <v>0</v>
      </c>
      <c r="L113" s="52">
        <f t="shared" si="95"/>
        <v>300</v>
      </c>
      <c r="M113" s="52">
        <f t="shared" si="95"/>
        <v>0</v>
      </c>
      <c r="N113" s="52">
        <f t="shared" si="95"/>
        <v>0</v>
      </c>
      <c r="O113" s="52">
        <f t="shared" si="95"/>
        <v>0</v>
      </c>
      <c r="P113" s="52">
        <f t="shared" si="95"/>
        <v>0</v>
      </c>
      <c r="Q113" s="52">
        <f t="shared" si="95"/>
        <v>300</v>
      </c>
      <c r="V113" s="18">
        <f t="shared" ref="V113" si="96">SUM(V114)</f>
        <v>0</v>
      </c>
      <c r="Z113" s="52">
        <f t="shared" ref="Z113:AB113" si="97">SUM(Z114)</f>
        <v>300</v>
      </c>
      <c r="AA113" s="52">
        <f t="shared" si="97"/>
        <v>300</v>
      </c>
      <c r="AB113" s="52">
        <f t="shared" si="97"/>
        <v>300</v>
      </c>
    </row>
    <row r="114" spans="1:28" ht="22.5" outlineLevel="2" x14ac:dyDescent="0.2">
      <c r="A114" s="61" t="s">
        <v>220</v>
      </c>
      <c r="B114" s="12" t="s">
        <v>221</v>
      </c>
      <c r="C114" s="74" t="s">
        <v>17</v>
      </c>
      <c r="D114" s="12" t="s">
        <v>183</v>
      </c>
      <c r="E114" s="12" t="s">
        <v>183</v>
      </c>
      <c r="F114" s="12" t="s">
        <v>58</v>
      </c>
      <c r="G114" s="12" t="s">
        <v>29</v>
      </c>
      <c r="H114" s="12" t="s">
        <v>634</v>
      </c>
      <c r="I114" s="51">
        <v>300</v>
      </c>
      <c r="J114" s="52"/>
      <c r="K114" s="52"/>
      <c r="L114" s="54">
        <f t="shared" ref="L114" si="98">I114-J114-K114</f>
        <v>300</v>
      </c>
      <c r="M114" s="52"/>
      <c r="N114" s="52"/>
      <c r="O114" s="52"/>
      <c r="P114" s="52"/>
      <c r="Q114" s="52">
        <f>SUM(L114:P114)</f>
        <v>300</v>
      </c>
      <c r="V114" s="7"/>
      <c r="Z114" s="52">
        <v>300</v>
      </c>
      <c r="AA114" s="52">
        <f t="shared" ref="AA114" si="99">SUM(V114:Z114)</f>
        <v>300</v>
      </c>
      <c r="AB114" s="52">
        <v>300</v>
      </c>
    </row>
    <row r="115" spans="1:28" outlineLevel="1" x14ac:dyDescent="0.2">
      <c r="A115" s="61" t="s">
        <v>222</v>
      </c>
      <c r="B115" s="12" t="s">
        <v>223</v>
      </c>
      <c r="C115" s="74"/>
      <c r="D115" s="12"/>
      <c r="E115" s="12"/>
      <c r="F115" s="12"/>
      <c r="G115" s="12"/>
      <c r="H115" s="51">
        <v>12069</v>
      </c>
      <c r="I115" s="51">
        <f t="shared" ref="I115:Q115" si="100">SUM(I116:I120)</f>
        <v>12069</v>
      </c>
      <c r="J115" s="52">
        <f t="shared" si="100"/>
        <v>0</v>
      </c>
      <c r="K115" s="52">
        <f t="shared" si="100"/>
        <v>7921</v>
      </c>
      <c r="L115" s="52">
        <f t="shared" si="100"/>
        <v>4148</v>
      </c>
      <c r="M115" s="52">
        <f t="shared" si="100"/>
        <v>0</v>
      </c>
      <c r="N115" s="52">
        <f t="shared" si="100"/>
        <v>0</v>
      </c>
      <c r="O115" s="52">
        <f t="shared" si="100"/>
        <v>0</v>
      </c>
      <c r="P115" s="52">
        <f t="shared" si="100"/>
        <v>9172</v>
      </c>
      <c r="Q115" s="52">
        <f t="shared" si="100"/>
        <v>13320</v>
      </c>
      <c r="V115" s="7">
        <f>SUM(V116:V120)</f>
        <v>0</v>
      </c>
      <c r="Z115" s="52">
        <f t="shared" ref="Z115:AB115" si="101">SUM(Z116:Z120)</f>
        <v>13160</v>
      </c>
      <c r="AA115" s="52">
        <f t="shared" si="101"/>
        <v>13160</v>
      </c>
      <c r="AB115" s="52">
        <f t="shared" si="101"/>
        <v>13160</v>
      </c>
    </row>
    <row r="116" spans="1:28" outlineLevel="2" x14ac:dyDescent="0.2">
      <c r="A116" s="61" t="s">
        <v>224</v>
      </c>
      <c r="B116" s="12" t="s">
        <v>225</v>
      </c>
      <c r="C116" s="74" t="s">
        <v>17</v>
      </c>
      <c r="D116" s="12" t="s">
        <v>49</v>
      </c>
      <c r="E116" s="12" t="s">
        <v>15</v>
      </c>
      <c r="F116" s="12" t="s">
        <v>16</v>
      </c>
      <c r="G116" s="12" t="s">
        <v>17</v>
      </c>
      <c r="H116" s="51">
        <v>488</v>
      </c>
      <c r="I116" s="51">
        <v>488</v>
      </c>
      <c r="J116" s="52"/>
      <c r="K116" s="52"/>
      <c r="L116" s="54">
        <f t="shared" ref="L116:L118" si="102">I116-J116-K116</f>
        <v>488</v>
      </c>
      <c r="M116" s="52"/>
      <c r="N116" s="52"/>
      <c r="O116" s="52"/>
      <c r="P116" s="52"/>
      <c r="Q116" s="52">
        <f t="shared" ref="Q116:Q119" si="103">SUM(L116:P116)</f>
        <v>488</v>
      </c>
      <c r="V116" s="18"/>
      <c r="Z116" s="52">
        <v>488</v>
      </c>
      <c r="AA116" s="52">
        <f>SUM(V116:Z116)</f>
        <v>488</v>
      </c>
      <c r="AB116" s="52">
        <v>488</v>
      </c>
    </row>
    <row r="117" spans="1:28" outlineLevel="2" x14ac:dyDescent="0.2">
      <c r="A117" s="61" t="s">
        <v>226</v>
      </c>
      <c r="B117" s="12" t="s">
        <v>227</v>
      </c>
      <c r="C117" s="74" t="s">
        <v>17</v>
      </c>
      <c r="D117" s="12" t="s">
        <v>13</v>
      </c>
      <c r="E117" s="12" t="s">
        <v>15</v>
      </c>
      <c r="F117" s="12" t="s">
        <v>16</v>
      </c>
      <c r="G117" s="12" t="s">
        <v>17</v>
      </c>
      <c r="H117" s="51">
        <v>160</v>
      </c>
      <c r="I117" s="51">
        <v>160</v>
      </c>
      <c r="J117" s="52"/>
      <c r="K117" s="52"/>
      <c r="L117" s="54">
        <f t="shared" si="102"/>
        <v>160</v>
      </c>
      <c r="M117" s="52"/>
      <c r="N117" s="52"/>
      <c r="O117" s="52"/>
      <c r="P117" s="52"/>
      <c r="Q117" s="52">
        <f t="shared" si="103"/>
        <v>160</v>
      </c>
      <c r="V117" s="18"/>
      <c r="Z117" s="52">
        <f t="shared" ref="Z117:Z119" si="104">SUM(U117:Y117)</f>
        <v>0</v>
      </c>
      <c r="AA117" s="52">
        <f>SUM(V117:Z117)</f>
        <v>0</v>
      </c>
      <c r="AB117" s="52">
        <f>SUM(W117:AA117)</f>
        <v>0</v>
      </c>
    </row>
    <row r="118" spans="1:28" ht="22.5" outlineLevel="2" x14ac:dyDescent="0.2">
      <c r="A118" s="61" t="s">
        <v>228</v>
      </c>
      <c r="B118" s="12" t="s">
        <v>229</v>
      </c>
      <c r="C118" s="74" t="s">
        <v>17</v>
      </c>
      <c r="D118" s="12" t="s">
        <v>230</v>
      </c>
      <c r="E118" s="12" t="s">
        <v>230</v>
      </c>
      <c r="F118" s="12" t="s">
        <v>15</v>
      </c>
      <c r="G118" s="12" t="s">
        <v>16</v>
      </c>
      <c r="H118" s="12" t="s">
        <v>636</v>
      </c>
      <c r="I118" s="51">
        <v>2500</v>
      </c>
      <c r="J118" s="52"/>
      <c r="K118" s="52"/>
      <c r="L118" s="54">
        <f t="shared" si="102"/>
        <v>2500</v>
      </c>
      <c r="M118" s="52"/>
      <c r="N118" s="52"/>
      <c r="O118" s="52"/>
      <c r="P118" s="52">
        <v>3751.04</v>
      </c>
      <c r="Q118" s="52">
        <f t="shared" si="103"/>
        <v>6251.04</v>
      </c>
      <c r="V118" s="7"/>
      <c r="Z118" s="52">
        <v>6251</v>
      </c>
      <c r="AA118" s="52">
        <f>SUM(V118:Z118)</f>
        <v>6251</v>
      </c>
      <c r="AB118" s="52">
        <v>6251</v>
      </c>
    </row>
    <row r="119" spans="1:28" ht="112.5" outlineLevel="2" x14ac:dyDescent="0.2">
      <c r="A119" s="62" t="s">
        <v>231</v>
      </c>
      <c r="B119" s="12" t="s">
        <v>232</v>
      </c>
      <c r="C119" s="74" t="s">
        <v>17</v>
      </c>
      <c r="D119" s="12" t="s">
        <v>230</v>
      </c>
      <c r="E119" s="12" t="s">
        <v>58</v>
      </c>
      <c r="F119" s="12" t="s">
        <v>29</v>
      </c>
      <c r="G119" s="12" t="s">
        <v>17</v>
      </c>
      <c r="H119" s="51">
        <v>1000</v>
      </c>
      <c r="I119" s="51">
        <v>1000</v>
      </c>
      <c r="J119" s="52"/>
      <c r="K119" s="52"/>
      <c r="L119" s="54">
        <f t="shared" ref="L119:L120" si="105">I119-J119-K119</f>
        <v>1000</v>
      </c>
      <c r="M119" s="52"/>
      <c r="N119" s="52"/>
      <c r="O119" s="52"/>
      <c r="P119" s="52">
        <v>-1000</v>
      </c>
      <c r="Q119" s="52">
        <f t="shared" si="103"/>
        <v>0</v>
      </c>
      <c r="V119" s="18"/>
      <c r="Z119" s="52">
        <f t="shared" si="104"/>
        <v>0</v>
      </c>
      <c r="AA119" s="52">
        <f>SUM(V119:Z119)</f>
        <v>0</v>
      </c>
      <c r="AB119" s="52">
        <f>SUM(W119:AA119)</f>
        <v>0</v>
      </c>
    </row>
    <row r="120" spans="1:28" ht="45" outlineLevel="2" x14ac:dyDescent="0.2">
      <c r="A120" s="61" t="s">
        <v>233</v>
      </c>
      <c r="B120" s="12" t="s">
        <v>234</v>
      </c>
      <c r="C120" s="74" t="s">
        <v>17</v>
      </c>
      <c r="D120" s="12" t="s">
        <v>230</v>
      </c>
      <c r="E120" s="12" t="s">
        <v>58</v>
      </c>
      <c r="F120" s="12" t="s">
        <v>29</v>
      </c>
      <c r="G120" s="12" t="s">
        <v>17</v>
      </c>
      <c r="H120" s="51">
        <v>7921</v>
      </c>
      <c r="I120" s="51">
        <v>7921</v>
      </c>
      <c r="J120" s="52"/>
      <c r="K120" s="52">
        <v>7921</v>
      </c>
      <c r="L120" s="54">
        <f t="shared" si="105"/>
        <v>0</v>
      </c>
      <c r="M120" s="52"/>
      <c r="N120" s="52"/>
      <c r="O120" s="52"/>
      <c r="P120" s="52">
        <v>6420.96</v>
      </c>
      <c r="Q120" s="52">
        <f>SUM(L120:P120)</f>
        <v>6420.96</v>
      </c>
      <c r="V120" s="18"/>
      <c r="Z120" s="52">
        <v>6421</v>
      </c>
      <c r="AA120" s="52">
        <f>SUM(V120:Z120)</f>
        <v>6421</v>
      </c>
      <c r="AB120" s="52">
        <v>6421</v>
      </c>
    </row>
    <row r="121" spans="1:28" ht="33.75" x14ac:dyDescent="0.2">
      <c r="A121" s="60" t="s">
        <v>235</v>
      </c>
      <c r="B121" s="42" t="s">
        <v>236</v>
      </c>
      <c r="C121" s="42"/>
      <c r="D121" s="42"/>
      <c r="E121" s="42"/>
      <c r="F121" s="42"/>
      <c r="G121" s="42"/>
      <c r="H121" s="50">
        <v>662</v>
      </c>
      <c r="I121" s="50">
        <f t="shared" ref="I121:Q121" si="106">SUM(I122,I124,I127)</f>
        <v>662</v>
      </c>
      <c r="J121" s="50">
        <f t="shared" si="106"/>
        <v>0</v>
      </c>
      <c r="K121" s="50">
        <f t="shared" si="106"/>
        <v>0</v>
      </c>
      <c r="L121" s="50">
        <f t="shared" si="106"/>
        <v>662</v>
      </c>
      <c r="M121" s="52">
        <f t="shared" si="106"/>
        <v>0</v>
      </c>
      <c r="N121" s="52">
        <f t="shared" si="106"/>
        <v>0</v>
      </c>
      <c r="O121" s="50">
        <f t="shared" si="106"/>
        <v>0</v>
      </c>
      <c r="P121" s="50">
        <f t="shared" si="106"/>
        <v>-80</v>
      </c>
      <c r="Q121" s="50">
        <f t="shared" si="106"/>
        <v>582</v>
      </c>
      <c r="V121" s="18">
        <f>SUM(V122,V124,V127)</f>
        <v>0</v>
      </c>
      <c r="Z121" s="50">
        <f t="shared" ref="Z121:AB121" si="107">SUM(Z122,Z124,Z127)</f>
        <v>582</v>
      </c>
      <c r="AA121" s="50">
        <f t="shared" si="107"/>
        <v>582</v>
      </c>
      <c r="AB121" s="50">
        <f t="shared" si="107"/>
        <v>582</v>
      </c>
    </row>
    <row r="122" spans="1:28" ht="22.5" outlineLevel="1" x14ac:dyDescent="0.2">
      <c r="A122" s="61" t="s">
        <v>237</v>
      </c>
      <c r="B122" s="12" t="s">
        <v>238</v>
      </c>
      <c r="C122" s="74"/>
      <c r="D122" s="12"/>
      <c r="E122" s="12"/>
      <c r="F122" s="12"/>
      <c r="G122" s="12"/>
      <c r="H122" s="51">
        <v>70</v>
      </c>
      <c r="I122" s="51">
        <f t="shared" ref="I122:Q122" si="108">SUM(I123)</f>
        <v>70</v>
      </c>
      <c r="J122" s="52">
        <f t="shared" si="108"/>
        <v>0</v>
      </c>
      <c r="K122" s="52">
        <f t="shared" si="108"/>
        <v>0</v>
      </c>
      <c r="L122" s="52">
        <f t="shared" si="108"/>
        <v>70</v>
      </c>
      <c r="M122" s="52">
        <f t="shared" si="108"/>
        <v>0</v>
      </c>
      <c r="N122" s="52">
        <f t="shared" si="108"/>
        <v>0</v>
      </c>
      <c r="O122" s="52">
        <f t="shared" si="108"/>
        <v>0</v>
      </c>
      <c r="P122" s="52">
        <f t="shared" si="108"/>
        <v>0</v>
      </c>
      <c r="Q122" s="52">
        <f t="shared" si="108"/>
        <v>70</v>
      </c>
      <c r="V122" s="18">
        <f t="shared" ref="V122" si="109">SUM(V123)</f>
        <v>0</v>
      </c>
      <c r="Z122" s="52">
        <f t="shared" ref="Z122:AB122" si="110">SUM(Z123)</f>
        <v>70</v>
      </c>
      <c r="AA122" s="52">
        <f t="shared" si="110"/>
        <v>70</v>
      </c>
      <c r="AB122" s="52">
        <f t="shared" si="110"/>
        <v>70</v>
      </c>
    </row>
    <row r="123" spans="1:28" ht="67.5" outlineLevel="2" x14ac:dyDescent="0.2">
      <c r="A123" s="61" t="s">
        <v>239</v>
      </c>
      <c r="B123" s="12" t="s">
        <v>240</v>
      </c>
      <c r="C123" s="74" t="s">
        <v>17</v>
      </c>
      <c r="D123" s="12" t="s">
        <v>130</v>
      </c>
      <c r="E123" s="12" t="s">
        <v>241</v>
      </c>
      <c r="F123" s="12" t="s">
        <v>133</v>
      </c>
      <c r="G123" s="12" t="s">
        <v>17</v>
      </c>
      <c r="H123" s="51">
        <v>70</v>
      </c>
      <c r="I123" s="51">
        <v>70</v>
      </c>
      <c r="J123" s="52"/>
      <c r="K123" s="52"/>
      <c r="L123" s="54">
        <f t="shared" ref="L123" si="111">I123-J123-K123</f>
        <v>70</v>
      </c>
      <c r="M123" s="52"/>
      <c r="N123" s="52"/>
      <c r="O123" s="52"/>
      <c r="P123" s="52"/>
      <c r="Q123" s="52">
        <f>SUM(L123:P123)</f>
        <v>70</v>
      </c>
      <c r="V123" s="18"/>
      <c r="Z123" s="52">
        <v>70</v>
      </c>
      <c r="AA123" s="52">
        <f t="shared" ref="AA123" si="112">SUM(V123:Z123)</f>
        <v>70</v>
      </c>
      <c r="AB123" s="52">
        <v>70</v>
      </c>
    </row>
    <row r="124" spans="1:28" ht="22.5" outlineLevel="1" x14ac:dyDescent="0.2">
      <c r="A124" s="61" t="s">
        <v>242</v>
      </c>
      <c r="B124" s="12" t="s">
        <v>243</v>
      </c>
      <c r="C124" s="74"/>
      <c r="D124" s="12"/>
      <c r="E124" s="12"/>
      <c r="F124" s="12"/>
      <c r="G124" s="12"/>
      <c r="H124" s="51">
        <v>532</v>
      </c>
      <c r="I124" s="51">
        <f t="shared" ref="I124:Q124" si="113">SUM(I125,I126)</f>
        <v>532</v>
      </c>
      <c r="J124" s="52">
        <f t="shared" si="113"/>
        <v>0</v>
      </c>
      <c r="K124" s="52">
        <f t="shared" si="113"/>
        <v>0</v>
      </c>
      <c r="L124" s="52">
        <f t="shared" si="113"/>
        <v>532</v>
      </c>
      <c r="M124" s="52">
        <f t="shared" si="113"/>
        <v>0</v>
      </c>
      <c r="N124" s="52">
        <f t="shared" si="113"/>
        <v>0</v>
      </c>
      <c r="O124" s="52">
        <f t="shared" si="113"/>
        <v>0</v>
      </c>
      <c r="P124" s="52">
        <f t="shared" si="113"/>
        <v>-80</v>
      </c>
      <c r="Q124" s="52">
        <f t="shared" si="113"/>
        <v>452</v>
      </c>
      <c r="V124" s="7">
        <f>SUM(V125,V126)</f>
        <v>0</v>
      </c>
      <c r="Z124" s="52">
        <f t="shared" ref="Z124:AB124" si="114">SUM(Z125,Z126)</f>
        <v>452</v>
      </c>
      <c r="AA124" s="52">
        <f t="shared" si="114"/>
        <v>452</v>
      </c>
      <c r="AB124" s="52">
        <f t="shared" si="114"/>
        <v>452</v>
      </c>
    </row>
    <row r="125" spans="1:28" ht="33.75" outlineLevel="2" x14ac:dyDescent="0.2">
      <c r="A125" s="61" t="s">
        <v>244</v>
      </c>
      <c r="B125" s="12" t="s">
        <v>245</v>
      </c>
      <c r="C125" s="74" t="s">
        <v>17</v>
      </c>
      <c r="D125" s="12" t="s">
        <v>130</v>
      </c>
      <c r="E125" s="12" t="s">
        <v>132</v>
      </c>
      <c r="F125" s="12" t="s">
        <v>133</v>
      </c>
      <c r="G125" s="12" t="s">
        <v>17</v>
      </c>
      <c r="H125" s="51">
        <v>480</v>
      </c>
      <c r="I125" s="51">
        <v>480</v>
      </c>
      <c r="J125" s="52"/>
      <c r="K125" s="52"/>
      <c r="L125" s="54">
        <f t="shared" ref="L125:L126" si="115">I125-J125-K125</f>
        <v>480</v>
      </c>
      <c r="M125" s="52"/>
      <c r="N125" s="52"/>
      <c r="O125" s="52"/>
      <c r="P125" s="52">
        <v>-80</v>
      </c>
      <c r="Q125" s="52">
        <f t="shared" ref="Q125:Q126" si="116">SUM(L125:P125)</f>
        <v>400</v>
      </c>
      <c r="V125" s="18"/>
      <c r="Z125" s="52">
        <v>400</v>
      </c>
      <c r="AA125" s="52">
        <f>SUM(V125:Z125)</f>
        <v>400</v>
      </c>
      <c r="AB125" s="52">
        <v>400</v>
      </c>
    </row>
    <row r="126" spans="1:28" ht="45" outlineLevel="2" x14ac:dyDescent="0.2">
      <c r="A126" s="61" t="s">
        <v>246</v>
      </c>
      <c r="B126" s="12" t="s">
        <v>247</v>
      </c>
      <c r="C126" s="74" t="s">
        <v>17</v>
      </c>
      <c r="D126" s="12" t="s">
        <v>130</v>
      </c>
      <c r="E126" s="12" t="s">
        <v>241</v>
      </c>
      <c r="F126" s="12" t="s">
        <v>133</v>
      </c>
      <c r="G126" s="12" t="s">
        <v>17</v>
      </c>
      <c r="H126" s="51">
        <v>52</v>
      </c>
      <c r="I126" s="51">
        <v>52</v>
      </c>
      <c r="J126" s="52"/>
      <c r="K126" s="52"/>
      <c r="L126" s="54">
        <f t="shared" si="115"/>
        <v>52</v>
      </c>
      <c r="M126" s="52"/>
      <c r="N126" s="52"/>
      <c r="O126" s="52"/>
      <c r="P126" s="52"/>
      <c r="Q126" s="52">
        <f t="shared" si="116"/>
        <v>52</v>
      </c>
      <c r="V126" s="18"/>
      <c r="Z126" s="52">
        <v>52</v>
      </c>
      <c r="AA126" s="52">
        <f>SUM(V126:Z126)</f>
        <v>52</v>
      </c>
      <c r="AB126" s="52">
        <v>52</v>
      </c>
    </row>
    <row r="127" spans="1:28" ht="78.75" outlineLevel="1" x14ac:dyDescent="0.2">
      <c r="A127" s="61" t="s">
        <v>248</v>
      </c>
      <c r="B127" s="12" t="s">
        <v>249</v>
      </c>
      <c r="C127" s="74"/>
      <c r="D127" s="12"/>
      <c r="E127" s="12"/>
      <c r="F127" s="12"/>
      <c r="G127" s="12"/>
      <c r="H127" s="51">
        <v>60</v>
      </c>
      <c r="I127" s="51">
        <f t="shared" ref="I127:Q127" si="117">SUM(I128)</f>
        <v>60</v>
      </c>
      <c r="J127" s="52">
        <f t="shared" si="117"/>
        <v>0</v>
      </c>
      <c r="K127" s="52">
        <f t="shared" si="117"/>
        <v>0</v>
      </c>
      <c r="L127" s="52">
        <f t="shared" si="117"/>
        <v>60</v>
      </c>
      <c r="M127" s="52">
        <f t="shared" si="117"/>
        <v>0</v>
      </c>
      <c r="N127" s="52">
        <f t="shared" si="117"/>
        <v>0</v>
      </c>
      <c r="O127" s="52">
        <f t="shared" si="117"/>
        <v>0</v>
      </c>
      <c r="P127" s="52">
        <f t="shared" si="117"/>
        <v>0</v>
      </c>
      <c r="Q127" s="52">
        <f t="shared" si="117"/>
        <v>60</v>
      </c>
      <c r="V127" s="18">
        <f t="shared" ref="V127" si="118">SUM(V128)</f>
        <v>0</v>
      </c>
      <c r="Z127" s="52">
        <f t="shared" ref="Z127:AB127" si="119">SUM(Z128)</f>
        <v>60</v>
      </c>
      <c r="AA127" s="52">
        <f t="shared" si="119"/>
        <v>60</v>
      </c>
      <c r="AB127" s="52">
        <f t="shared" si="119"/>
        <v>60</v>
      </c>
    </row>
    <row r="128" spans="1:28" ht="67.5" outlineLevel="2" x14ac:dyDescent="0.2">
      <c r="A128" s="61" t="s">
        <v>250</v>
      </c>
      <c r="B128" s="12" t="s">
        <v>251</v>
      </c>
      <c r="C128" s="74" t="s">
        <v>17</v>
      </c>
      <c r="D128" s="12" t="s">
        <v>130</v>
      </c>
      <c r="E128" s="12" t="s">
        <v>241</v>
      </c>
      <c r="F128" s="12" t="s">
        <v>133</v>
      </c>
      <c r="G128" s="12" t="s">
        <v>17</v>
      </c>
      <c r="H128" s="51">
        <v>60</v>
      </c>
      <c r="I128" s="51">
        <v>60</v>
      </c>
      <c r="J128" s="52"/>
      <c r="K128" s="52"/>
      <c r="L128" s="54">
        <f t="shared" ref="L128" si="120">I128-J128-K128</f>
        <v>60</v>
      </c>
      <c r="M128" s="52"/>
      <c r="N128" s="52"/>
      <c r="O128" s="52"/>
      <c r="P128" s="52"/>
      <c r="Q128" s="52">
        <f>SUM(L128:P128)</f>
        <v>60</v>
      </c>
      <c r="V128" s="18"/>
      <c r="Z128" s="52">
        <v>60</v>
      </c>
      <c r="AA128" s="52">
        <f t="shared" ref="AA128" si="121">SUM(V128:Z128)</f>
        <v>60</v>
      </c>
      <c r="AB128" s="52">
        <v>60</v>
      </c>
    </row>
    <row r="129" spans="1:28" ht="45" x14ac:dyDescent="0.2">
      <c r="A129" s="60" t="s">
        <v>252</v>
      </c>
      <c r="B129" s="42" t="s">
        <v>253</v>
      </c>
      <c r="C129" s="42"/>
      <c r="D129" s="42"/>
      <c r="E129" s="42"/>
      <c r="F129" s="42"/>
      <c r="G129" s="42"/>
      <c r="H129" s="50">
        <v>781</v>
      </c>
      <c r="I129" s="50">
        <f t="shared" ref="I129:Q130" si="122">SUM(I130)</f>
        <v>781</v>
      </c>
      <c r="J129" s="50">
        <f t="shared" si="122"/>
        <v>0</v>
      </c>
      <c r="K129" s="50">
        <f t="shared" si="122"/>
        <v>0</v>
      </c>
      <c r="L129" s="50">
        <f t="shared" si="122"/>
        <v>781</v>
      </c>
      <c r="M129" s="52">
        <f t="shared" si="122"/>
        <v>0</v>
      </c>
      <c r="N129" s="52">
        <f t="shared" si="122"/>
        <v>0</v>
      </c>
      <c r="O129" s="50">
        <f t="shared" si="122"/>
        <v>0</v>
      </c>
      <c r="P129" s="50">
        <f t="shared" si="122"/>
        <v>219</v>
      </c>
      <c r="Q129" s="50">
        <f t="shared" si="122"/>
        <v>1000</v>
      </c>
      <c r="V129" s="7">
        <f t="shared" ref="V129:V130" si="123">SUM(V130)</f>
        <v>0</v>
      </c>
      <c r="Z129" s="50">
        <f t="shared" ref="Z129:AB130" si="124">SUM(Z130)</f>
        <v>1000</v>
      </c>
      <c r="AA129" s="50">
        <f t="shared" si="124"/>
        <v>1000</v>
      </c>
      <c r="AB129" s="50">
        <f t="shared" si="124"/>
        <v>0</v>
      </c>
    </row>
    <row r="130" spans="1:28" ht="22.5" outlineLevel="1" x14ac:dyDescent="0.2">
      <c r="A130" s="61" t="s">
        <v>254</v>
      </c>
      <c r="B130" s="12" t="s">
        <v>255</v>
      </c>
      <c r="C130" s="74"/>
      <c r="D130" s="12"/>
      <c r="E130" s="12"/>
      <c r="F130" s="12"/>
      <c r="G130" s="12"/>
      <c r="H130" s="51">
        <v>781</v>
      </c>
      <c r="I130" s="51">
        <f t="shared" si="122"/>
        <v>781</v>
      </c>
      <c r="J130" s="52">
        <f t="shared" si="122"/>
        <v>0</v>
      </c>
      <c r="K130" s="52">
        <f t="shared" si="122"/>
        <v>0</v>
      </c>
      <c r="L130" s="52">
        <f t="shared" si="122"/>
        <v>781</v>
      </c>
      <c r="M130" s="52">
        <f t="shared" si="122"/>
        <v>0</v>
      </c>
      <c r="N130" s="52">
        <f t="shared" si="122"/>
        <v>0</v>
      </c>
      <c r="O130" s="52">
        <f t="shared" si="122"/>
        <v>0</v>
      </c>
      <c r="P130" s="52">
        <f t="shared" si="122"/>
        <v>219</v>
      </c>
      <c r="Q130" s="52">
        <f t="shared" si="122"/>
        <v>1000</v>
      </c>
      <c r="V130" s="18">
        <f t="shared" si="123"/>
        <v>0</v>
      </c>
      <c r="Z130" s="52">
        <f t="shared" si="124"/>
        <v>1000</v>
      </c>
      <c r="AA130" s="52">
        <f t="shared" si="124"/>
        <v>1000</v>
      </c>
      <c r="AB130" s="52">
        <f t="shared" si="124"/>
        <v>0</v>
      </c>
    </row>
    <row r="131" spans="1:28" ht="22.5" outlineLevel="2" x14ac:dyDescent="0.2">
      <c r="A131" s="61" t="s">
        <v>254</v>
      </c>
      <c r="B131" s="12" t="s">
        <v>256</v>
      </c>
      <c r="C131" s="74" t="s">
        <v>17</v>
      </c>
      <c r="D131" s="12" t="s">
        <v>257</v>
      </c>
      <c r="E131" s="12" t="s">
        <v>258</v>
      </c>
      <c r="F131" s="12" t="s">
        <v>68</v>
      </c>
      <c r="G131" s="12" t="s">
        <v>17</v>
      </c>
      <c r="H131" s="51">
        <v>781</v>
      </c>
      <c r="I131" s="51">
        <v>781</v>
      </c>
      <c r="J131" s="52"/>
      <c r="K131" s="52"/>
      <c r="L131" s="54">
        <f t="shared" ref="L131" si="125">I131-J131-K131</f>
        <v>781</v>
      </c>
      <c r="M131" s="52"/>
      <c r="N131" s="52"/>
      <c r="O131" s="52"/>
      <c r="P131" s="52">
        <v>219</v>
      </c>
      <c r="Q131" s="52">
        <f>SUM(L131:P131)</f>
        <v>1000</v>
      </c>
      <c r="V131" s="18"/>
      <c r="Z131" s="52">
        <v>1000</v>
      </c>
      <c r="AA131" s="52">
        <f t="shared" ref="AA131" si="126">SUM(V131:Z131)</f>
        <v>1000</v>
      </c>
      <c r="AB131" s="52">
        <v>0</v>
      </c>
    </row>
    <row r="132" spans="1:28" ht="45" x14ac:dyDescent="0.2">
      <c r="A132" s="60" t="s">
        <v>259</v>
      </c>
      <c r="B132" s="42" t="s">
        <v>260</v>
      </c>
      <c r="C132" s="42"/>
      <c r="D132" s="42"/>
      <c r="E132" s="42"/>
      <c r="F132" s="42"/>
      <c r="G132" s="42"/>
      <c r="H132" s="50">
        <v>5602.8</v>
      </c>
      <c r="I132" s="50">
        <f t="shared" ref="I132:Q132" si="127">SUM(I133,I152)</f>
        <v>5602.9</v>
      </c>
      <c r="J132" s="50">
        <f t="shared" si="127"/>
        <v>0</v>
      </c>
      <c r="K132" s="50">
        <f t="shared" si="127"/>
        <v>191.2</v>
      </c>
      <c r="L132" s="50">
        <f t="shared" si="127"/>
        <v>5411.7</v>
      </c>
      <c r="M132" s="52">
        <f t="shared" si="127"/>
        <v>211.73350000000002</v>
      </c>
      <c r="N132" s="52">
        <f t="shared" si="127"/>
        <v>362.1</v>
      </c>
      <c r="O132" s="50">
        <f t="shared" si="127"/>
        <v>0</v>
      </c>
      <c r="P132" s="50">
        <f t="shared" si="127"/>
        <v>147.80000000000001</v>
      </c>
      <c r="Q132" s="50">
        <f t="shared" si="127"/>
        <v>6133.3334999999997</v>
      </c>
      <c r="V132" s="18">
        <f>SUM(V133,V152)</f>
        <v>0</v>
      </c>
      <c r="Z132" s="50">
        <f t="shared" ref="Z132:AB132" si="128">SUM(Z133,Z152)</f>
        <v>6151.2999999999993</v>
      </c>
      <c r="AA132" s="50">
        <f t="shared" si="128"/>
        <v>6101.2999999999993</v>
      </c>
      <c r="AB132" s="50">
        <f t="shared" si="128"/>
        <v>0</v>
      </c>
    </row>
    <row r="133" spans="1:28" ht="45" outlineLevel="1" x14ac:dyDescent="0.2">
      <c r="A133" s="61" t="s">
        <v>261</v>
      </c>
      <c r="B133" s="12" t="s">
        <v>262</v>
      </c>
      <c r="C133" s="74"/>
      <c r="D133" s="12"/>
      <c r="E133" s="12"/>
      <c r="F133" s="12"/>
      <c r="G133" s="12"/>
      <c r="H133" s="51">
        <v>1658.3</v>
      </c>
      <c r="I133" s="51">
        <f t="shared" ref="I133:Q133" si="129">SUM(I134,I138,I142,I149,I150:I151)</f>
        <v>1658.4</v>
      </c>
      <c r="J133" s="52">
        <f t="shared" si="129"/>
        <v>0</v>
      </c>
      <c r="K133" s="52">
        <f t="shared" si="129"/>
        <v>191.2</v>
      </c>
      <c r="L133" s="52">
        <f t="shared" si="129"/>
        <v>1467.2</v>
      </c>
      <c r="M133" s="52">
        <f t="shared" si="129"/>
        <v>0</v>
      </c>
      <c r="N133" s="52">
        <f t="shared" si="129"/>
        <v>0</v>
      </c>
      <c r="O133" s="52">
        <f t="shared" si="129"/>
        <v>0</v>
      </c>
      <c r="P133" s="52">
        <f t="shared" si="129"/>
        <v>147.80000000000001</v>
      </c>
      <c r="Q133" s="52">
        <f t="shared" si="129"/>
        <v>1615</v>
      </c>
      <c r="V133" s="7">
        <f>SUM(V134,V138,V142,V149,V150:V151)</f>
        <v>0</v>
      </c>
      <c r="Z133" s="52">
        <f t="shared" ref="Z133:AB133" si="130">SUM(Z134,Z138,Z142,Z149,Z150:Z151)</f>
        <v>1558.6</v>
      </c>
      <c r="AA133" s="52">
        <f t="shared" si="130"/>
        <v>1508.6</v>
      </c>
      <c r="AB133" s="52">
        <f t="shared" si="130"/>
        <v>0</v>
      </c>
    </row>
    <row r="134" spans="1:28" ht="45" outlineLevel="2" x14ac:dyDescent="0.2">
      <c r="A134" s="61" t="s">
        <v>263</v>
      </c>
      <c r="B134" s="12" t="s">
        <v>264</v>
      </c>
      <c r="C134" s="74"/>
      <c r="D134" s="12"/>
      <c r="E134" s="12"/>
      <c r="F134" s="12"/>
      <c r="G134" s="12"/>
      <c r="H134" s="51">
        <v>57</v>
      </c>
      <c r="I134" s="51">
        <f t="shared" ref="I134:Q134" si="131">SUM(I136,I137)</f>
        <v>57</v>
      </c>
      <c r="J134" s="52">
        <f t="shared" si="131"/>
        <v>0</v>
      </c>
      <c r="K134" s="52">
        <f t="shared" si="131"/>
        <v>0</v>
      </c>
      <c r="L134" s="52">
        <f t="shared" si="131"/>
        <v>57</v>
      </c>
      <c r="M134" s="52">
        <f t="shared" si="131"/>
        <v>0</v>
      </c>
      <c r="N134" s="52">
        <f t="shared" ref="N134" si="132">SUM(N136,N137)</f>
        <v>0</v>
      </c>
      <c r="O134" s="52">
        <f t="shared" si="131"/>
        <v>0</v>
      </c>
      <c r="P134" s="52">
        <f t="shared" si="131"/>
        <v>0</v>
      </c>
      <c r="Q134" s="52">
        <f t="shared" si="131"/>
        <v>57</v>
      </c>
      <c r="V134" s="18">
        <f>SUM(V136,V137)</f>
        <v>0</v>
      </c>
      <c r="Z134" s="52">
        <f t="shared" ref="Z134:AB134" si="133">SUM(Z136,Z137)</f>
        <v>57</v>
      </c>
      <c r="AA134" s="52">
        <f t="shared" si="133"/>
        <v>57</v>
      </c>
      <c r="AB134" s="52">
        <f t="shared" si="133"/>
        <v>0</v>
      </c>
    </row>
    <row r="135" spans="1:28" outlineLevel="2" x14ac:dyDescent="0.2">
      <c r="A135" s="61" t="s">
        <v>603</v>
      </c>
      <c r="B135" s="12"/>
      <c r="C135" s="74"/>
      <c r="D135" s="12"/>
      <c r="E135" s="12"/>
      <c r="F135" s="12"/>
      <c r="G135" s="12"/>
      <c r="H135" s="51"/>
      <c r="I135" s="51"/>
      <c r="J135" s="52"/>
      <c r="K135" s="52"/>
      <c r="L135" s="54"/>
      <c r="M135" s="52"/>
      <c r="N135" s="52"/>
      <c r="O135" s="52"/>
      <c r="P135" s="52"/>
      <c r="Q135" s="52"/>
      <c r="V135" s="20"/>
      <c r="Z135" s="52"/>
      <c r="AA135" s="52"/>
      <c r="AB135" s="52"/>
    </row>
    <row r="136" spans="1:28" outlineLevel="7" x14ac:dyDescent="0.2">
      <c r="A136" s="61" t="s">
        <v>56</v>
      </c>
      <c r="B136" s="12" t="s">
        <v>264</v>
      </c>
      <c r="C136" s="74" t="s">
        <v>44</v>
      </c>
      <c r="D136" s="12" t="s">
        <v>57</v>
      </c>
      <c r="E136" s="12" t="s">
        <v>59</v>
      </c>
      <c r="F136" s="12" t="s">
        <v>60</v>
      </c>
      <c r="G136" s="12" t="s">
        <v>44</v>
      </c>
      <c r="H136" s="51">
        <v>19</v>
      </c>
      <c r="I136" s="51">
        <v>19</v>
      </c>
      <c r="J136" s="52"/>
      <c r="K136" s="52"/>
      <c r="L136" s="54">
        <f t="shared" ref="L136:L137" si="134">I136-J136-K136</f>
        <v>19</v>
      </c>
      <c r="M136" s="52"/>
      <c r="N136" s="52"/>
      <c r="O136" s="52"/>
      <c r="P136" s="52"/>
      <c r="Q136" s="52">
        <f t="shared" ref="Q136:Q137" si="135">SUM(L136:P136)</f>
        <v>19</v>
      </c>
      <c r="V136" s="16"/>
      <c r="Z136" s="52">
        <v>19</v>
      </c>
      <c r="AA136" s="52">
        <v>19</v>
      </c>
      <c r="AB136" s="52">
        <v>0</v>
      </c>
    </row>
    <row r="137" spans="1:28" outlineLevel="7" x14ac:dyDescent="0.2">
      <c r="A137" s="61" t="s">
        <v>119</v>
      </c>
      <c r="B137" s="12" t="s">
        <v>264</v>
      </c>
      <c r="C137" s="74" t="s">
        <v>44</v>
      </c>
      <c r="D137" s="12" t="s">
        <v>120</v>
      </c>
      <c r="E137" s="12" t="s">
        <v>69</v>
      </c>
      <c r="F137" s="12" t="s">
        <v>60</v>
      </c>
      <c r="G137" s="12" t="s">
        <v>44</v>
      </c>
      <c r="H137" s="51">
        <v>38</v>
      </c>
      <c r="I137" s="51">
        <v>38</v>
      </c>
      <c r="J137" s="52"/>
      <c r="K137" s="52"/>
      <c r="L137" s="54">
        <f t="shared" si="134"/>
        <v>38</v>
      </c>
      <c r="M137" s="52"/>
      <c r="N137" s="52"/>
      <c r="O137" s="52"/>
      <c r="P137" s="52"/>
      <c r="Q137" s="52">
        <f t="shared" si="135"/>
        <v>38</v>
      </c>
      <c r="V137" s="16"/>
      <c r="Z137" s="52">
        <v>38</v>
      </c>
      <c r="AA137" s="52">
        <f>SUM(V137:Z137)</f>
        <v>38</v>
      </c>
      <c r="AB137" s="52">
        <v>0</v>
      </c>
    </row>
    <row r="138" spans="1:28" ht="22.5" outlineLevel="2" x14ac:dyDescent="0.2">
      <c r="A138" s="61" t="s">
        <v>265</v>
      </c>
      <c r="B138" s="12" t="s">
        <v>266</v>
      </c>
      <c r="C138" s="74"/>
      <c r="D138" s="12"/>
      <c r="E138" s="12"/>
      <c r="F138" s="12"/>
      <c r="G138" s="12"/>
      <c r="H138" s="51">
        <v>265.39999999999998</v>
      </c>
      <c r="I138" s="51">
        <f t="shared" ref="I138:Q138" si="136">SUM(I140,I141)</f>
        <v>265.39999999999998</v>
      </c>
      <c r="J138" s="52">
        <f t="shared" si="136"/>
        <v>0</v>
      </c>
      <c r="K138" s="52">
        <f t="shared" si="136"/>
        <v>0</v>
      </c>
      <c r="L138" s="52">
        <f t="shared" si="136"/>
        <v>265.39999999999998</v>
      </c>
      <c r="M138" s="52">
        <f t="shared" si="136"/>
        <v>0</v>
      </c>
      <c r="N138" s="52">
        <f t="shared" ref="N138" si="137">SUM(N140,N141)</f>
        <v>0</v>
      </c>
      <c r="O138" s="52">
        <f t="shared" si="136"/>
        <v>0</v>
      </c>
      <c r="P138" s="52">
        <f t="shared" si="136"/>
        <v>0</v>
      </c>
      <c r="Q138" s="52">
        <f t="shared" si="136"/>
        <v>265.39999999999998</v>
      </c>
      <c r="V138" s="18">
        <f>SUM(V140,V141)</f>
        <v>0</v>
      </c>
      <c r="Z138" s="52">
        <f t="shared" ref="Z138:AB138" si="138">SUM(Z140,Z141)</f>
        <v>284</v>
      </c>
      <c r="AA138" s="52">
        <f t="shared" si="138"/>
        <v>284</v>
      </c>
      <c r="AB138" s="52">
        <f t="shared" si="138"/>
        <v>0</v>
      </c>
    </row>
    <row r="139" spans="1:28" outlineLevel="2" x14ac:dyDescent="0.2">
      <c r="A139" s="61" t="s">
        <v>603</v>
      </c>
      <c r="B139" s="12"/>
      <c r="C139" s="74"/>
      <c r="D139" s="12"/>
      <c r="E139" s="12"/>
      <c r="F139" s="12"/>
      <c r="G139" s="12"/>
      <c r="H139" s="51"/>
      <c r="I139" s="51"/>
      <c r="J139" s="52"/>
      <c r="K139" s="52"/>
      <c r="L139" s="52"/>
      <c r="M139" s="52"/>
      <c r="N139" s="52"/>
      <c r="O139" s="52"/>
      <c r="P139" s="52"/>
      <c r="Q139" s="52"/>
      <c r="V139" s="20"/>
      <c r="Z139" s="52"/>
      <c r="AA139" s="52"/>
      <c r="AB139" s="52"/>
    </row>
    <row r="140" spans="1:28" ht="22.5" outlineLevel="7" x14ac:dyDescent="0.2">
      <c r="A140" s="10" t="s">
        <v>65</v>
      </c>
      <c r="B140" s="11" t="s">
        <v>266</v>
      </c>
      <c r="C140" s="11" t="s">
        <v>44</v>
      </c>
      <c r="D140" s="11" t="s">
        <v>66</v>
      </c>
      <c r="E140" s="11" t="s">
        <v>599</v>
      </c>
      <c r="F140" s="11" t="s">
        <v>60</v>
      </c>
      <c r="G140" s="11" t="s">
        <v>44</v>
      </c>
      <c r="H140" s="53">
        <v>34.9</v>
      </c>
      <c r="I140" s="53">
        <v>69.7</v>
      </c>
      <c r="J140" s="54"/>
      <c r="K140" s="54"/>
      <c r="L140" s="54">
        <f t="shared" ref="L140:L141" si="139">I140-J140-K140</f>
        <v>69.7</v>
      </c>
      <c r="M140" s="54"/>
      <c r="N140" s="54"/>
      <c r="O140" s="54"/>
      <c r="P140" s="54"/>
      <c r="Q140" s="52">
        <f t="shared" ref="Q140:Q141" si="140">SUM(L140:P140)</f>
        <v>69.7</v>
      </c>
      <c r="V140" s="22"/>
      <c r="Z140" s="52">
        <v>74.599999999999994</v>
      </c>
      <c r="AA140" s="52">
        <f>SUM(V140:Z140)</f>
        <v>74.599999999999994</v>
      </c>
      <c r="AB140" s="52">
        <v>0</v>
      </c>
    </row>
    <row r="141" spans="1:28" outlineLevel="7" x14ac:dyDescent="0.2">
      <c r="A141" s="10" t="s">
        <v>56</v>
      </c>
      <c r="B141" s="11" t="s">
        <v>266</v>
      </c>
      <c r="C141" s="11" t="s">
        <v>44</v>
      </c>
      <c r="D141" s="11" t="s">
        <v>57</v>
      </c>
      <c r="E141" s="11" t="s">
        <v>59</v>
      </c>
      <c r="F141" s="11" t="s">
        <v>60</v>
      </c>
      <c r="G141" s="11" t="s">
        <v>44</v>
      </c>
      <c r="H141" s="53">
        <v>195.7</v>
      </c>
      <c r="I141" s="53">
        <v>195.7</v>
      </c>
      <c r="J141" s="54"/>
      <c r="K141" s="54"/>
      <c r="L141" s="54">
        <f t="shared" si="139"/>
        <v>195.7</v>
      </c>
      <c r="M141" s="54"/>
      <c r="N141" s="54"/>
      <c r="O141" s="54"/>
      <c r="P141" s="54"/>
      <c r="Q141" s="52">
        <f t="shared" si="140"/>
        <v>195.7</v>
      </c>
      <c r="V141" s="22"/>
      <c r="Z141" s="52">
        <v>209.4</v>
      </c>
      <c r="AA141" s="52">
        <f>SUM(V141:Z141)</f>
        <v>209.4</v>
      </c>
      <c r="AB141" s="52">
        <v>0</v>
      </c>
    </row>
    <row r="142" spans="1:28" ht="22.5" outlineLevel="2" x14ac:dyDescent="0.2">
      <c r="A142" s="61" t="s">
        <v>267</v>
      </c>
      <c r="B142" s="12" t="s">
        <v>268</v>
      </c>
      <c r="C142" s="74"/>
      <c r="D142" s="12"/>
      <c r="E142" s="12"/>
      <c r="F142" s="12"/>
      <c r="G142" s="12"/>
      <c r="H142" s="51">
        <v>814.8</v>
      </c>
      <c r="I142" s="51">
        <f t="shared" ref="I142:Q142" si="141">SUM(I144,I145,I146,I147,I148)</f>
        <v>814.80000000000007</v>
      </c>
      <c r="J142" s="52">
        <f t="shared" si="141"/>
        <v>0</v>
      </c>
      <c r="K142" s="52">
        <f t="shared" si="141"/>
        <v>0</v>
      </c>
      <c r="L142" s="52">
        <f t="shared" si="141"/>
        <v>814.80000000000007</v>
      </c>
      <c r="M142" s="52">
        <f t="shared" si="141"/>
        <v>0</v>
      </c>
      <c r="N142" s="52">
        <f t="shared" ref="N142" si="142">SUM(N144,N145,N146,N147,N148)</f>
        <v>0</v>
      </c>
      <c r="O142" s="52">
        <f t="shared" si="141"/>
        <v>0</v>
      </c>
      <c r="P142" s="52">
        <f t="shared" si="141"/>
        <v>18.899999999999999</v>
      </c>
      <c r="Q142" s="52">
        <f t="shared" si="141"/>
        <v>833.7</v>
      </c>
      <c r="V142" s="18">
        <f>SUM(V144,V145,V146,V147,V148)</f>
        <v>0</v>
      </c>
      <c r="Z142" s="52">
        <f t="shared" ref="Z142:AB142" si="143">SUM(Z144,Z145,Z146,Z147,Z148)</f>
        <v>868.6</v>
      </c>
      <c r="AA142" s="52">
        <f t="shared" si="143"/>
        <v>868.6</v>
      </c>
      <c r="AB142" s="52">
        <f t="shared" si="143"/>
        <v>0</v>
      </c>
    </row>
    <row r="143" spans="1:28" outlineLevel="2" x14ac:dyDescent="0.2">
      <c r="A143" s="61" t="s">
        <v>603</v>
      </c>
      <c r="B143" s="12"/>
      <c r="C143" s="74"/>
      <c r="D143" s="12"/>
      <c r="E143" s="12"/>
      <c r="F143" s="12"/>
      <c r="G143" s="12"/>
      <c r="H143" s="51"/>
      <c r="I143" s="51"/>
      <c r="J143" s="52"/>
      <c r="K143" s="52"/>
      <c r="L143" s="52"/>
      <c r="M143" s="52"/>
      <c r="N143" s="52"/>
      <c r="O143" s="52"/>
      <c r="P143" s="52"/>
      <c r="Q143" s="52"/>
      <c r="V143" s="20"/>
      <c r="Z143" s="52"/>
      <c r="AA143" s="52"/>
      <c r="AB143" s="52"/>
    </row>
    <row r="144" spans="1:28" outlineLevel="7" x14ac:dyDescent="0.2">
      <c r="A144" s="61" t="s">
        <v>24</v>
      </c>
      <c r="B144" s="12" t="s">
        <v>268</v>
      </c>
      <c r="C144" s="74" t="s">
        <v>17</v>
      </c>
      <c r="D144" s="12" t="s">
        <v>25</v>
      </c>
      <c r="E144" s="12"/>
      <c r="F144" s="12" t="s">
        <v>42</v>
      </c>
      <c r="G144" s="12" t="s">
        <v>17</v>
      </c>
      <c r="H144" s="51">
        <v>269</v>
      </c>
      <c r="I144" s="51">
        <v>269</v>
      </c>
      <c r="J144" s="52"/>
      <c r="K144" s="52"/>
      <c r="L144" s="54">
        <f t="shared" ref="L144:L151" si="144">I144-J144-K144</f>
        <v>269</v>
      </c>
      <c r="M144" s="52"/>
      <c r="N144" s="52"/>
      <c r="O144" s="52"/>
      <c r="P144" s="52">
        <v>18.899999999999999</v>
      </c>
      <c r="Q144" s="52">
        <f>SUM(L144:P144)</f>
        <v>287.89999999999998</v>
      </c>
      <c r="V144" s="16"/>
      <c r="Z144" s="52">
        <v>287.89999999999998</v>
      </c>
      <c r="AA144" s="52">
        <f>SUM(V144:Z144)</f>
        <v>287.89999999999998</v>
      </c>
      <c r="AB144" s="52">
        <v>0</v>
      </c>
    </row>
    <row r="145" spans="1:28" outlineLevel="7" x14ac:dyDescent="0.2">
      <c r="A145" s="61" t="s">
        <v>65</v>
      </c>
      <c r="B145" s="12" t="s">
        <v>268</v>
      </c>
      <c r="C145" s="74" t="s">
        <v>44</v>
      </c>
      <c r="D145" s="12" t="s">
        <v>66</v>
      </c>
      <c r="E145" s="12"/>
      <c r="F145" s="12" t="s">
        <v>42</v>
      </c>
      <c r="G145" s="12" t="s">
        <v>44</v>
      </c>
      <c r="H145" s="51">
        <v>17.3</v>
      </c>
      <c r="I145" s="51">
        <v>217</v>
      </c>
      <c r="J145" s="52"/>
      <c r="K145" s="52"/>
      <c r="L145" s="54">
        <f t="shared" si="144"/>
        <v>217</v>
      </c>
      <c r="M145" s="52"/>
      <c r="N145" s="52"/>
      <c r="O145" s="52"/>
      <c r="P145" s="52"/>
      <c r="Q145" s="52">
        <f t="shared" ref="Q145:Q151" si="145">SUM(L145:P145)</f>
        <v>217</v>
      </c>
      <c r="V145" s="16"/>
      <c r="Z145" s="52">
        <v>231.8</v>
      </c>
      <c r="AA145" s="52">
        <f>SUM(V145:Z145)</f>
        <v>231.8</v>
      </c>
      <c r="AB145" s="52">
        <v>0</v>
      </c>
    </row>
    <row r="146" spans="1:28" outlineLevel="7" x14ac:dyDescent="0.2">
      <c r="A146" s="61" t="s">
        <v>56</v>
      </c>
      <c r="B146" s="12" t="s">
        <v>268</v>
      </c>
      <c r="C146" s="74" t="s">
        <v>44</v>
      </c>
      <c r="D146" s="12" t="s">
        <v>57</v>
      </c>
      <c r="E146" s="12"/>
      <c r="F146" s="12" t="s">
        <v>42</v>
      </c>
      <c r="G146" s="12" t="s">
        <v>44</v>
      </c>
      <c r="H146" s="51">
        <v>52.4</v>
      </c>
      <c r="I146" s="51">
        <v>255.1</v>
      </c>
      <c r="J146" s="52"/>
      <c r="K146" s="52"/>
      <c r="L146" s="54">
        <f t="shared" si="144"/>
        <v>255.1</v>
      </c>
      <c r="M146" s="52"/>
      <c r="N146" s="52"/>
      <c r="O146" s="52"/>
      <c r="P146" s="52"/>
      <c r="Q146" s="52">
        <f t="shared" si="145"/>
        <v>255.1</v>
      </c>
      <c r="V146" s="16"/>
      <c r="Z146" s="52">
        <v>272.5</v>
      </c>
      <c r="AA146" s="52">
        <f>SUM(V146:Z146)</f>
        <v>272.5</v>
      </c>
      <c r="AB146" s="52">
        <v>0</v>
      </c>
    </row>
    <row r="147" spans="1:28" outlineLevel="7" x14ac:dyDescent="0.2">
      <c r="A147" s="61" t="s">
        <v>119</v>
      </c>
      <c r="B147" s="12" t="s">
        <v>268</v>
      </c>
      <c r="C147" s="74" t="s">
        <v>44</v>
      </c>
      <c r="D147" s="12" t="s">
        <v>120</v>
      </c>
      <c r="E147" s="12" t="s">
        <v>69</v>
      </c>
      <c r="F147" s="12" t="s">
        <v>60</v>
      </c>
      <c r="G147" s="12" t="s">
        <v>44</v>
      </c>
      <c r="H147" s="51">
        <v>37.700000000000003</v>
      </c>
      <c r="I147" s="51">
        <v>37.700000000000003</v>
      </c>
      <c r="J147" s="52"/>
      <c r="K147" s="52"/>
      <c r="L147" s="54">
        <f t="shared" si="144"/>
        <v>37.700000000000003</v>
      </c>
      <c r="M147" s="52"/>
      <c r="N147" s="52"/>
      <c r="O147" s="52"/>
      <c r="P147" s="52"/>
      <c r="Q147" s="52">
        <f t="shared" si="145"/>
        <v>37.700000000000003</v>
      </c>
      <c r="V147" s="16"/>
      <c r="Z147" s="52">
        <v>40.4</v>
      </c>
      <c r="AA147" s="52">
        <f>SUM(V147:Z147)</f>
        <v>40.4</v>
      </c>
      <c r="AB147" s="52">
        <v>0</v>
      </c>
    </row>
    <row r="148" spans="1:28" outlineLevel="7" x14ac:dyDescent="0.2">
      <c r="A148" s="61" t="s">
        <v>126</v>
      </c>
      <c r="B148" s="12" t="s">
        <v>268</v>
      </c>
      <c r="C148" s="74" t="s">
        <v>60</v>
      </c>
      <c r="D148" s="12" t="s">
        <v>127</v>
      </c>
      <c r="E148" s="12" t="s">
        <v>127</v>
      </c>
      <c r="F148" s="12" t="s">
        <v>69</v>
      </c>
      <c r="G148" s="12" t="s">
        <v>60</v>
      </c>
      <c r="H148" s="12" t="s">
        <v>122</v>
      </c>
      <c r="I148" s="51">
        <v>36</v>
      </c>
      <c r="J148" s="52"/>
      <c r="K148" s="52"/>
      <c r="L148" s="54">
        <f t="shared" si="144"/>
        <v>36</v>
      </c>
      <c r="M148" s="52"/>
      <c r="N148" s="52"/>
      <c r="O148" s="52"/>
      <c r="P148" s="52"/>
      <c r="Q148" s="52">
        <f t="shared" si="145"/>
        <v>36</v>
      </c>
      <c r="V148" s="4"/>
      <c r="Z148" s="52">
        <v>36</v>
      </c>
      <c r="AA148" s="52">
        <f>SUM(V148:Z148)</f>
        <v>36</v>
      </c>
      <c r="AB148" s="52">
        <v>0</v>
      </c>
    </row>
    <row r="149" spans="1:28" ht="22.5" outlineLevel="2" x14ac:dyDescent="0.2">
      <c r="A149" s="61" t="s">
        <v>269</v>
      </c>
      <c r="B149" s="12" t="s">
        <v>270</v>
      </c>
      <c r="C149" s="74" t="s">
        <v>17</v>
      </c>
      <c r="D149" s="12" t="s">
        <v>25</v>
      </c>
      <c r="E149" s="12"/>
      <c r="F149" s="12"/>
      <c r="G149" s="12" t="s">
        <v>17</v>
      </c>
      <c r="H149" s="51">
        <v>191.2</v>
      </c>
      <c r="I149" s="51">
        <v>191.2</v>
      </c>
      <c r="J149" s="52"/>
      <c r="K149" s="52">
        <v>191.2</v>
      </c>
      <c r="L149" s="54">
        <f t="shared" si="144"/>
        <v>0</v>
      </c>
      <c r="M149" s="52"/>
      <c r="N149" s="52"/>
      <c r="O149" s="52"/>
      <c r="P149" s="52">
        <v>109.9</v>
      </c>
      <c r="Q149" s="52">
        <f t="shared" si="145"/>
        <v>109.9</v>
      </c>
      <c r="V149" s="18"/>
      <c r="Z149" s="52">
        <v>50</v>
      </c>
      <c r="AA149" s="52">
        <v>0</v>
      </c>
      <c r="AB149" s="52">
        <v>0</v>
      </c>
    </row>
    <row r="150" spans="1:28" ht="33.75" outlineLevel="2" x14ac:dyDescent="0.2">
      <c r="A150" s="61" t="s">
        <v>272</v>
      </c>
      <c r="B150" s="12" t="s">
        <v>273</v>
      </c>
      <c r="C150" s="74" t="s">
        <v>17</v>
      </c>
      <c r="D150" s="12" t="s">
        <v>25</v>
      </c>
      <c r="E150" s="12" t="s">
        <v>58</v>
      </c>
      <c r="F150" s="12" t="s">
        <v>29</v>
      </c>
      <c r="G150" s="12" t="s">
        <v>17</v>
      </c>
      <c r="H150" s="53">
        <v>299</v>
      </c>
      <c r="I150" s="53">
        <v>299</v>
      </c>
      <c r="J150" s="54"/>
      <c r="K150" s="54"/>
      <c r="L150" s="54">
        <f t="shared" si="144"/>
        <v>299</v>
      </c>
      <c r="M150" s="54"/>
      <c r="N150" s="54"/>
      <c r="O150" s="54"/>
      <c r="P150" s="54"/>
      <c r="Q150" s="52">
        <f t="shared" si="145"/>
        <v>299</v>
      </c>
      <c r="V150" s="22"/>
      <c r="Z150" s="52">
        <v>299</v>
      </c>
      <c r="AA150" s="52">
        <v>299</v>
      </c>
      <c r="AB150" s="52">
        <v>0</v>
      </c>
    </row>
    <row r="151" spans="1:28" ht="45" outlineLevel="2" x14ac:dyDescent="0.2">
      <c r="A151" s="61" t="s">
        <v>274</v>
      </c>
      <c r="B151" s="12" t="s">
        <v>275</v>
      </c>
      <c r="C151" s="74" t="s">
        <v>17</v>
      </c>
      <c r="D151" s="12" t="s">
        <v>25</v>
      </c>
      <c r="E151" s="12" t="s">
        <v>58</v>
      </c>
      <c r="F151" s="12" t="s">
        <v>29</v>
      </c>
      <c r="G151" s="12" t="s">
        <v>17</v>
      </c>
      <c r="H151" s="53">
        <v>31</v>
      </c>
      <c r="I151" s="53">
        <v>31</v>
      </c>
      <c r="J151" s="54"/>
      <c r="K151" s="54"/>
      <c r="L151" s="54">
        <f t="shared" si="144"/>
        <v>31</v>
      </c>
      <c r="M151" s="54"/>
      <c r="N151" s="54"/>
      <c r="O151" s="54"/>
      <c r="P151" s="54">
        <v>19</v>
      </c>
      <c r="Q151" s="52">
        <f t="shared" si="145"/>
        <v>50</v>
      </c>
      <c r="V151" s="22"/>
      <c r="Z151" s="52">
        <f t="shared" ref="Z151" si="146">SUM(U151:Y151)</f>
        <v>0</v>
      </c>
      <c r="AA151" s="52">
        <f>SUM(V151:Z151)</f>
        <v>0</v>
      </c>
      <c r="AB151" s="52">
        <f>SUM(W151:AA151)</f>
        <v>0</v>
      </c>
    </row>
    <row r="152" spans="1:28" ht="33.75" outlineLevel="1" x14ac:dyDescent="0.2">
      <c r="A152" s="61" t="s">
        <v>276</v>
      </c>
      <c r="B152" s="12" t="s">
        <v>277</v>
      </c>
      <c r="C152" s="74"/>
      <c r="D152" s="12"/>
      <c r="E152" s="12"/>
      <c r="F152" s="12"/>
      <c r="G152" s="12"/>
      <c r="H152" s="51">
        <v>3944.5</v>
      </c>
      <c r="I152" s="51">
        <f t="shared" ref="I152:Q152" si="147">SUM(I153)</f>
        <v>3944.5</v>
      </c>
      <c r="J152" s="52">
        <f t="shared" si="147"/>
        <v>0</v>
      </c>
      <c r="K152" s="52">
        <f t="shared" si="147"/>
        <v>0</v>
      </c>
      <c r="L152" s="52">
        <f t="shared" si="147"/>
        <v>3944.5</v>
      </c>
      <c r="M152" s="52">
        <f t="shared" si="147"/>
        <v>211.73350000000002</v>
      </c>
      <c r="N152" s="52">
        <f t="shared" si="147"/>
        <v>362.1</v>
      </c>
      <c r="O152" s="52">
        <f t="shared" si="147"/>
        <v>0</v>
      </c>
      <c r="P152" s="52">
        <f t="shared" si="147"/>
        <v>0</v>
      </c>
      <c r="Q152" s="52">
        <f t="shared" si="147"/>
        <v>4518.3334999999997</v>
      </c>
      <c r="V152" s="7">
        <f>SUM(V153)</f>
        <v>0</v>
      </c>
      <c r="Z152" s="52">
        <f t="shared" ref="Z152:AB152" si="148">SUM(Z153)</f>
        <v>4592.7</v>
      </c>
      <c r="AA152" s="52">
        <f t="shared" si="148"/>
        <v>4592.7</v>
      </c>
      <c r="AB152" s="52">
        <f t="shared" si="148"/>
        <v>0</v>
      </c>
    </row>
    <row r="153" spans="1:28" ht="33.75" outlineLevel="2" x14ac:dyDescent="0.2">
      <c r="A153" s="61" t="s">
        <v>276</v>
      </c>
      <c r="B153" s="12" t="s">
        <v>278</v>
      </c>
      <c r="C153" s="74" t="s">
        <v>17</v>
      </c>
      <c r="D153" s="12" t="s">
        <v>25</v>
      </c>
      <c r="E153" s="12"/>
      <c r="F153" s="12"/>
      <c r="G153" s="12"/>
      <c r="H153" s="51">
        <v>3944.5</v>
      </c>
      <c r="I153" s="51">
        <f t="shared" ref="I153:Q153" si="149">SUM(I155:I162)</f>
        <v>3944.5</v>
      </c>
      <c r="J153" s="52">
        <f t="shared" si="149"/>
        <v>0</v>
      </c>
      <c r="K153" s="52">
        <f t="shared" si="149"/>
        <v>0</v>
      </c>
      <c r="L153" s="52">
        <f t="shared" si="149"/>
        <v>3944.5</v>
      </c>
      <c r="M153" s="52">
        <f t="shared" si="149"/>
        <v>211.73350000000002</v>
      </c>
      <c r="N153" s="52">
        <f t="shared" ref="N153" si="150">SUM(N155:N162)</f>
        <v>362.1</v>
      </c>
      <c r="O153" s="52">
        <f t="shared" si="149"/>
        <v>0</v>
      </c>
      <c r="P153" s="52">
        <f t="shared" si="149"/>
        <v>0</v>
      </c>
      <c r="Q153" s="52">
        <f t="shared" si="149"/>
        <v>4518.3334999999997</v>
      </c>
      <c r="V153" s="7">
        <f>SUM(V155:V162)</f>
        <v>0</v>
      </c>
      <c r="Z153" s="52">
        <f t="shared" ref="Z153:AB153" si="151">SUM(Z155:Z162)</f>
        <v>4592.7</v>
      </c>
      <c r="AA153" s="52">
        <f t="shared" si="151"/>
        <v>4592.7</v>
      </c>
      <c r="AB153" s="52">
        <f t="shared" si="151"/>
        <v>0</v>
      </c>
    </row>
    <row r="154" spans="1:28" hidden="1" outlineLevel="2" x14ac:dyDescent="0.2">
      <c r="A154" s="10" t="s">
        <v>603</v>
      </c>
      <c r="B154" s="11"/>
      <c r="C154" s="11"/>
      <c r="D154" s="11"/>
      <c r="E154" s="11"/>
      <c r="F154" s="11"/>
      <c r="G154" s="11"/>
      <c r="H154" s="53"/>
      <c r="I154" s="53"/>
      <c r="J154" s="54"/>
      <c r="K154" s="54"/>
      <c r="L154" s="54"/>
      <c r="M154" s="54"/>
      <c r="N154" s="54"/>
      <c r="O154" s="54"/>
      <c r="P154" s="54"/>
      <c r="Q154" s="54"/>
      <c r="V154" s="5"/>
      <c r="Z154" s="54"/>
      <c r="AA154" s="54"/>
      <c r="AB154" s="54"/>
    </row>
    <row r="155" spans="1:28" hidden="1" outlineLevel="7" x14ac:dyDescent="0.2">
      <c r="A155" s="10" t="s">
        <v>190</v>
      </c>
      <c r="B155" s="11" t="s">
        <v>278</v>
      </c>
      <c r="C155" s="11" t="s">
        <v>17</v>
      </c>
      <c r="D155" s="11" t="s">
        <v>25</v>
      </c>
      <c r="E155" s="11" t="s">
        <v>191</v>
      </c>
      <c r="F155" s="11" t="s">
        <v>193</v>
      </c>
      <c r="G155" s="11" t="s">
        <v>17</v>
      </c>
      <c r="H155" s="53">
        <v>2961</v>
      </c>
      <c r="I155" s="53">
        <v>2943</v>
      </c>
      <c r="J155" s="54"/>
      <c r="K155" s="54"/>
      <c r="L155" s="54">
        <f t="shared" ref="L155:L162" si="152">I155-J155-K155</f>
        <v>2943</v>
      </c>
      <c r="M155" s="54">
        <f>+L155*5.5%</f>
        <v>161.86500000000001</v>
      </c>
      <c r="N155" s="54">
        <v>278.10000000000002</v>
      </c>
      <c r="O155" s="54"/>
      <c r="P155" s="54"/>
      <c r="Q155" s="52">
        <f t="shared" ref="Q155:Q161" si="153">SUM(L155:P155)</f>
        <v>3382.9649999999997</v>
      </c>
      <c r="V155" s="17"/>
      <c r="Z155" s="52">
        <v>4592.7</v>
      </c>
      <c r="AA155" s="52">
        <f t="shared" ref="AA155:AA162" si="154">SUM(V155:Z155)</f>
        <v>4592.7</v>
      </c>
      <c r="AB155" s="52">
        <v>0</v>
      </c>
    </row>
    <row r="156" spans="1:28" ht="22.5" hidden="1" outlineLevel="7" x14ac:dyDescent="0.2">
      <c r="A156" s="10" t="s">
        <v>279</v>
      </c>
      <c r="B156" s="11" t="s">
        <v>278</v>
      </c>
      <c r="C156" s="11" t="s">
        <v>17</v>
      </c>
      <c r="D156" s="11" t="s">
        <v>25</v>
      </c>
      <c r="E156" s="11" t="s">
        <v>191</v>
      </c>
      <c r="F156" s="11" t="s">
        <v>280</v>
      </c>
      <c r="G156" s="11" t="s">
        <v>17</v>
      </c>
      <c r="H156" s="53">
        <v>18</v>
      </c>
      <c r="I156" s="53">
        <v>18</v>
      </c>
      <c r="J156" s="54"/>
      <c r="K156" s="54"/>
      <c r="L156" s="54">
        <f t="shared" si="152"/>
        <v>18</v>
      </c>
      <c r="M156" s="54">
        <f>+L156*5.5%</f>
        <v>0.99</v>
      </c>
      <c r="N156" s="54"/>
      <c r="O156" s="54"/>
      <c r="P156" s="54"/>
      <c r="Q156" s="52">
        <f t="shared" si="153"/>
        <v>18.989999999999998</v>
      </c>
      <c r="V156" s="17"/>
      <c r="Z156" s="52">
        <f t="shared" ref="Z156:Z161" si="155">SUM(U156:Y156)</f>
        <v>0</v>
      </c>
      <c r="AA156" s="52">
        <f t="shared" si="154"/>
        <v>0</v>
      </c>
      <c r="AB156" s="52">
        <f t="shared" ref="AB156:AB162" si="156">SUM(W156:AA156)</f>
        <v>0</v>
      </c>
    </row>
    <row r="157" spans="1:28" ht="22.5" hidden="1" outlineLevel="7" x14ac:dyDescent="0.2">
      <c r="A157" s="10" t="s">
        <v>117</v>
      </c>
      <c r="B157" s="11" t="s">
        <v>278</v>
      </c>
      <c r="C157" s="11" t="s">
        <v>17</v>
      </c>
      <c r="D157" s="11" t="s">
        <v>25</v>
      </c>
      <c r="E157" s="11" t="s">
        <v>118</v>
      </c>
      <c r="F157" s="11" t="s">
        <v>600</v>
      </c>
      <c r="G157" s="11" t="s">
        <v>17</v>
      </c>
      <c r="H157" s="53">
        <v>32</v>
      </c>
      <c r="I157" s="53">
        <v>32</v>
      </c>
      <c r="J157" s="54"/>
      <c r="K157" s="54"/>
      <c r="L157" s="54">
        <f t="shared" si="152"/>
        <v>32</v>
      </c>
      <c r="M157" s="54"/>
      <c r="N157" s="54">
        <v>0</v>
      </c>
      <c r="O157" s="54"/>
      <c r="P157" s="54"/>
      <c r="Q157" s="52">
        <f t="shared" si="153"/>
        <v>32</v>
      </c>
      <c r="V157" s="17"/>
      <c r="Z157" s="52">
        <f t="shared" si="155"/>
        <v>0</v>
      </c>
      <c r="AA157" s="52">
        <f t="shared" si="154"/>
        <v>0</v>
      </c>
      <c r="AB157" s="52">
        <f t="shared" si="156"/>
        <v>0</v>
      </c>
    </row>
    <row r="158" spans="1:28" ht="45" hidden="1" outlineLevel="7" x14ac:dyDescent="0.2">
      <c r="A158" s="10" t="s">
        <v>194</v>
      </c>
      <c r="B158" s="11" t="s">
        <v>278</v>
      </c>
      <c r="C158" s="11" t="s">
        <v>17</v>
      </c>
      <c r="D158" s="11" t="s">
        <v>25</v>
      </c>
      <c r="E158" s="11" t="s">
        <v>195</v>
      </c>
      <c r="F158" s="11" t="s">
        <v>197</v>
      </c>
      <c r="G158" s="11" t="s">
        <v>17</v>
      </c>
      <c r="H158" s="53">
        <v>888.7</v>
      </c>
      <c r="I158" s="53">
        <v>888.7</v>
      </c>
      <c r="J158" s="54"/>
      <c r="K158" s="54"/>
      <c r="L158" s="54">
        <f t="shared" si="152"/>
        <v>888.7</v>
      </c>
      <c r="M158" s="54">
        <f>+L158*5.5%</f>
        <v>48.878500000000003</v>
      </c>
      <c r="N158" s="54">
        <v>84</v>
      </c>
      <c r="O158" s="54"/>
      <c r="P158" s="54"/>
      <c r="Q158" s="52">
        <f t="shared" si="153"/>
        <v>1021.5785000000001</v>
      </c>
      <c r="V158" s="17"/>
      <c r="Z158" s="52">
        <f t="shared" si="155"/>
        <v>0</v>
      </c>
      <c r="AA158" s="52">
        <f t="shared" si="154"/>
        <v>0</v>
      </c>
      <c r="AB158" s="52">
        <f t="shared" si="156"/>
        <v>0</v>
      </c>
    </row>
    <row r="159" spans="1:28" hidden="1" outlineLevel="7" x14ac:dyDescent="0.2">
      <c r="A159" s="10" t="s">
        <v>281</v>
      </c>
      <c r="B159" s="11" t="s">
        <v>278</v>
      </c>
      <c r="C159" s="11"/>
      <c r="D159" s="11" t="s">
        <v>25</v>
      </c>
      <c r="E159" s="11" t="s">
        <v>27</v>
      </c>
      <c r="F159" s="11" t="s">
        <v>282</v>
      </c>
      <c r="G159" s="11"/>
      <c r="H159" s="53">
        <v>33.5</v>
      </c>
      <c r="I159" s="53">
        <v>33.5</v>
      </c>
      <c r="J159" s="54"/>
      <c r="K159" s="54"/>
      <c r="L159" s="54">
        <f t="shared" si="152"/>
        <v>33.5</v>
      </c>
      <c r="M159" s="54"/>
      <c r="N159" s="54"/>
      <c r="O159" s="54"/>
      <c r="P159" s="54"/>
      <c r="Q159" s="52">
        <f t="shared" si="153"/>
        <v>33.5</v>
      </c>
      <c r="V159" s="17"/>
      <c r="Z159" s="52">
        <f t="shared" si="155"/>
        <v>0</v>
      </c>
      <c r="AA159" s="52">
        <f t="shared" si="154"/>
        <v>0</v>
      </c>
      <c r="AB159" s="52">
        <f t="shared" si="156"/>
        <v>0</v>
      </c>
    </row>
    <row r="160" spans="1:28" hidden="1" outlineLevel="7" x14ac:dyDescent="0.2">
      <c r="A160" s="10" t="s">
        <v>28</v>
      </c>
      <c r="B160" s="11" t="s">
        <v>278</v>
      </c>
      <c r="C160" s="11"/>
      <c r="D160" s="11" t="s">
        <v>25</v>
      </c>
      <c r="E160" s="11" t="s">
        <v>27</v>
      </c>
      <c r="F160" s="11" t="s">
        <v>29</v>
      </c>
      <c r="G160" s="11"/>
      <c r="H160" s="53">
        <v>12.3</v>
      </c>
      <c r="I160" s="53">
        <v>12.3</v>
      </c>
      <c r="J160" s="54"/>
      <c r="K160" s="54"/>
      <c r="L160" s="54">
        <f t="shared" si="152"/>
        <v>12.3</v>
      </c>
      <c r="M160" s="54"/>
      <c r="N160" s="54"/>
      <c r="O160" s="54"/>
      <c r="P160" s="54"/>
      <c r="Q160" s="52">
        <f t="shared" si="153"/>
        <v>12.3</v>
      </c>
      <c r="V160" s="17"/>
      <c r="Z160" s="52">
        <f t="shared" si="155"/>
        <v>0</v>
      </c>
      <c r="AA160" s="52">
        <f t="shared" si="154"/>
        <v>0</v>
      </c>
      <c r="AB160" s="52">
        <f t="shared" si="156"/>
        <v>0</v>
      </c>
    </row>
    <row r="161" spans="1:28" hidden="1" outlineLevel="7" x14ac:dyDescent="0.2">
      <c r="A161" s="10" t="s">
        <v>283</v>
      </c>
      <c r="B161" s="11" t="s">
        <v>278</v>
      </c>
      <c r="C161" s="11"/>
      <c r="D161" s="11" t="s">
        <v>25</v>
      </c>
      <c r="E161" s="11" t="s">
        <v>58</v>
      </c>
      <c r="F161" s="11" t="s">
        <v>284</v>
      </c>
      <c r="G161" s="11"/>
      <c r="H161" s="53">
        <v>10</v>
      </c>
      <c r="I161" s="53">
        <v>10</v>
      </c>
      <c r="J161" s="54"/>
      <c r="K161" s="54"/>
      <c r="L161" s="54">
        <f t="shared" si="152"/>
        <v>10</v>
      </c>
      <c r="M161" s="54"/>
      <c r="N161" s="54"/>
      <c r="O161" s="54"/>
      <c r="P161" s="54"/>
      <c r="Q161" s="52">
        <f t="shared" si="153"/>
        <v>10</v>
      </c>
      <c r="V161" s="17"/>
      <c r="Z161" s="52">
        <f t="shared" si="155"/>
        <v>0</v>
      </c>
      <c r="AA161" s="52">
        <f t="shared" si="154"/>
        <v>0</v>
      </c>
      <c r="AB161" s="52">
        <f t="shared" si="156"/>
        <v>0</v>
      </c>
    </row>
    <row r="162" spans="1:28" ht="22.5" hidden="1" outlineLevel="7" x14ac:dyDescent="0.2">
      <c r="A162" s="10" t="s">
        <v>81</v>
      </c>
      <c r="B162" s="11" t="s">
        <v>278</v>
      </c>
      <c r="C162" s="11"/>
      <c r="D162" s="11" t="s">
        <v>25</v>
      </c>
      <c r="E162" s="11" t="s">
        <v>58</v>
      </c>
      <c r="F162" s="11" t="s">
        <v>82</v>
      </c>
      <c r="G162" s="11"/>
      <c r="H162" s="53">
        <v>7</v>
      </c>
      <c r="I162" s="53">
        <v>7</v>
      </c>
      <c r="J162" s="54"/>
      <c r="K162" s="54"/>
      <c r="L162" s="54">
        <f t="shared" si="152"/>
        <v>7</v>
      </c>
      <c r="M162" s="54"/>
      <c r="N162" s="54"/>
      <c r="O162" s="54"/>
      <c r="P162" s="54"/>
      <c r="Q162" s="52">
        <f>SUM(L162:P162)</f>
        <v>7</v>
      </c>
      <c r="V162" s="17"/>
      <c r="Z162" s="52">
        <f>SUM(U162:Y162)</f>
        <v>0</v>
      </c>
      <c r="AA162" s="52">
        <f t="shared" si="154"/>
        <v>0</v>
      </c>
      <c r="AB162" s="52">
        <f t="shared" si="156"/>
        <v>0</v>
      </c>
    </row>
    <row r="163" spans="1:28" ht="33.75" x14ac:dyDescent="0.2">
      <c r="A163" s="64" t="s">
        <v>285</v>
      </c>
      <c r="B163" s="45" t="s">
        <v>286</v>
      </c>
      <c r="C163" s="45"/>
      <c r="D163" s="45"/>
      <c r="E163" s="45"/>
      <c r="F163" s="45"/>
      <c r="G163" s="45"/>
      <c r="H163" s="56">
        <v>58272.3</v>
      </c>
      <c r="I163" s="56">
        <f t="shared" ref="I163:Q163" si="157">SUM(I164,I169,I173,I174)</f>
        <v>58272.299999999996</v>
      </c>
      <c r="J163" s="50">
        <f t="shared" si="157"/>
        <v>0</v>
      </c>
      <c r="K163" s="50">
        <f t="shared" si="157"/>
        <v>0</v>
      </c>
      <c r="L163" s="50">
        <f t="shared" si="157"/>
        <v>58272.299999999996</v>
      </c>
      <c r="M163" s="52">
        <f t="shared" si="157"/>
        <v>494.01</v>
      </c>
      <c r="N163" s="52">
        <f t="shared" si="157"/>
        <v>72.400000000000006</v>
      </c>
      <c r="O163" s="50">
        <f t="shared" si="157"/>
        <v>0</v>
      </c>
      <c r="P163" s="50">
        <f t="shared" si="157"/>
        <v>5842.0999999999995</v>
      </c>
      <c r="Q163" s="50">
        <f t="shared" si="157"/>
        <v>64680.81</v>
      </c>
      <c r="V163" s="18">
        <f>SUM(V164,V169,V173,V174)</f>
        <v>0</v>
      </c>
      <c r="Z163" s="50">
        <f t="shared" ref="Z163:AB163" si="158">SUM(Z164,Z169,Z173,Z174)</f>
        <v>64680.799999999996</v>
      </c>
      <c r="AA163" s="50">
        <f t="shared" si="158"/>
        <v>62596.799999999996</v>
      </c>
      <c r="AB163" s="50">
        <f t="shared" si="158"/>
        <v>67842.100000000006</v>
      </c>
    </row>
    <row r="164" spans="1:28" ht="22.5" outlineLevel="1" x14ac:dyDescent="0.2">
      <c r="A164" s="61" t="s">
        <v>287</v>
      </c>
      <c r="B164" s="12" t="s">
        <v>288</v>
      </c>
      <c r="C164" s="74"/>
      <c r="D164" s="12"/>
      <c r="E164" s="12"/>
      <c r="F164" s="12"/>
      <c r="G164" s="12"/>
      <c r="H164" s="51">
        <v>376.5</v>
      </c>
      <c r="I164" s="51">
        <f t="shared" ref="I164:Q164" si="159">SUM(I165,I167)</f>
        <v>376.5</v>
      </c>
      <c r="J164" s="52">
        <f t="shared" si="159"/>
        <v>0</v>
      </c>
      <c r="K164" s="52">
        <f t="shared" si="159"/>
        <v>0</v>
      </c>
      <c r="L164" s="52">
        <f t="shared" si="159"/>
        <v>376.5</v>
      </c>
      <c r="M164" s="52">
        <f t="shared" si="159"/>
        <v>0</v>
      </c>
      <c r="N164" s="52">
        <f t="shared" si="159"/>
        <v>0</v>
      </c>
      <c r="O164" s="52">
        <f t="shared" si="159"/>
        <v>0</v>
      </c>
      <c r="P164" s="52">
        <f t="shared" si="159"/>
        <v>0</v>
      </c>
      <c r="Q164" s="52">
        <f t="shared" si="159"/>
        <v>376.5</v>
      </c>
      <c r="V164" s="18">
        <f>SUM(V165,V167)</f>
        <v>0</v>
      </c>
      <c r="Z164" s="52">
        <f t="shared" ref="Z164:AB164" si="160">SUM(Z165,Z167)</f>
        <v>376.5</v>
      </c>
      <c r="AA164" s="52">
        <f t="shared" si="160"/>
        <v>376.5</v>
      </c>
      <c r="AB164" s="52">
        <f t="shared" si="160"/>
        <v>376.5</v>
      </c>
    </row>
    <row r="165" spans="1:28" ht="22.5" outlineLevel="2" x14ac:dyDescent="0.2">
      <c r="A165" s="61" t="s">
        <v>289</v>
      </c>
      <c r="B165" s="12" t="s">
        <v>290</v>
      </c>
      <c r="C165" s="74"/>
      <c r="D165" s="12"/>
      <c r="E165" s="12"/>
      <c r="F165" s="12"/>
      <c r="G165" s="12"/>
      <c r="H165" s="51">
        <v>376.5</v>
      </c>
      <c r="I165" s="51">
        <f t="shared" ref="I165:Q165" si="161">SUM(I166)</f>
        <v>346.5</v>
      </c>
      <c r="J165" s="52">
        <f t="shared" si="161"/>
        <v>0</v>
      </c>
      <c r="K165" s="52">
        <f t="shared" si="161"/>
        <v>0</v>
      </c>
      <c r="L165" s="52">
        <f t="shared" si="161"/>
        <v>346.5</v>
      </c>
      <c r="M165" s="52">
        <f t="shared" si="161"/>
        <v>0</v>
      </c>
      <c r="N165" s="52">
        <f t="shared" si="161"/>
        <v>0</v>
      </c>
      <c r="O165" s="52">
        <f t="shared" si="161"/>
        <v>0</v>
      </c>
      <c r="P165" s="52">
        <f t="shared" si="161"/>
        <v>0</v>
      </c>
      <c r="Q165" s="52">
        <f t="shared" si="161"/>
        <v>346.5</v>
      </c>
      <c r="V165" s="18">
        <f>SUM(V166)</f>
        <v>0</v>
      </c>
      <c r="Z165" s="52">
        <f t="shared" ref="Z165:AB165" si="162">SUM(Z166)</f>
        <v>346.5</v>
      </c>
      <c r="AA165" s="52">
        <f t="shared" si="162"/>
        <v>346.5</v>
      </c>
      <c r="AB165" s="52">
        <f t="shared" si="162"/>
        <v>346.5</v>
      </c>
    </row>
    <row r="166" spans="1:28" ht="22.5" outlineLevel="3" x14ac:dyDescent="0.2">
      <c r="A166" s="61" t="s">
        <v>291</v>
      </c>
      <c r="B166" s="12" t="s">
        <v>292</v>
      </c>
      <c r="C166" s="74" t="s">
        <v>114</v>
      </c>
      <c r="D166" s="12" t="s">
        <v>25</v>
      </c>
      <c r="E166" s="12" t="s">
        <v>27</v>
      </c>
      <c r="F166" s="12" t="s">
        <v>29</v>
      </c>
      <c r="G166" s="12" t="s">
        <v>114</v>
      </c>
      <c r="H166" s="51">
        <v>346.5</v>
      </c>
      <c r="I166" s="51">
        <v>346.5</v>
      </c>
      <c r="J166" s="52"/>
      <c r="K166" s="52"/>
      <c r="L166" s="54">
        <f t="shared" ref="L166" si="163">I166-J166-K166</f>
        <v>346.5</v>
      </c>
      <c r="M166" s="52"/>
      <c r="N166" s="52"/>
      <c r="O166" s="52"/>
      <c r="P166" s="52"/>
      <c r="Q166" s="52">
        <f>SUM(L166:P166)</f>
        <v>346.5</v>
      </c>
      <c r="V166" s="16"/>
      <c r="Z166" s="52">
        <v>346.5</v>
      </c>
      <c r="AA166" s="52">
        <f t="shared" ref="AA166" si="164">SUM(V166:Z166)</f>
        <v>346.5</v>
      </c>
      <c r="AB166" s="52">
        <v>346.5</v>
      </c>
    </row>
    <row r="167" spans="1:28" ht="22.5" outlineLevel="3" x14ac:dyDescent="0.2">
      <c r="A167" s="61" t="s">
        <v>293</v>
      </c>
      <c r="B167" s="12" t="s">
        <v>294</v>
      </c>
      <c r="C167" s="74"/>
      <c r="D167" s="12"/>
      <c r="E167" s="12"/>
      <c r="F167" s="12"/>
      <c r="G167" s="12"/>
      <c r="H167" s="51">
        <v>30</v>
      </c>
      <c r="I167" s="51">
        <f t="shared" ref="I167:Q167" si="165">SUM(I168)</f>
        <v>30</v>
      </c>
      <c r="J167" s="52">
        <f t="shared" si="165"/>
        <v>0</v>
      </c>
      <c r="K167" s="52">
        <f t="shared" si="165"/>
        <v>0</v>
      </c>
      <c r="L167" s="52">
        <f t="shared" si="165"/>
        <v>30</v>
      </c>
      <c r="M167" s="52">
        <f t="shared" si="165"/>
        <v>0</v>
      </c>
      <c r="N167" s="52">
        <f t="shared" si="165"/>
        <v>0</v>
      </c>
      <c r="O167" s="52">
        <f t="shared" si="165"/>
        <v>0</v>
      </c>
      <c r="P167" s="52">
        <f t="shared" si="165"/>
        <v>0</v>
      </c>
      <c r="Q167" s="52">
        <f t="shared" si="165"/>
        <v>30</v>
      </c>
      <c r="V167" s="18">
        <f>SUM(V168)</f>
        <v>0</v>
      </c>
      <c r="Z167" s="52">
        <f t="shared" ref="Z167:AB167" si="166">SUM(Z168)</f>
        <v>30</v>
      </c>
      <c r="AA167" s="52">
        <f t="shared" si="166"/>
        <v>30</v>
      </c>
      <c r="AB167" s="52">
        <f t="shared" si="166"/>
        <v>30</v>
      </c>
    </row>
    <row r="168" spans="1:28" ht="22.5" outlineLevel="7" x14ac:dyDescent="0.2">
      <c r="A168" s="61" t="s">
        <v>295</v>
      </c>
      <c r="B168" s="12" t="s">
        <v>294</v>
      </c>
      <c r="C168" s="74" t="s">
        <v>114</v>
      </c>
      <c r="D168" s="12" t="s">
        <v>296</v>
      </c>
      <c r="E168" s="12" t="s">
        <v>58</v>
      </c>
      <c r="F168" s="12" t="s">
        <v>29</v>
      </c>
      <c r="G168" s="12" t="s">
        <v>114</v>
      </c>
      <c r="H168" s="51">
        <v>30</v>
      </c>
      <c r="I168" s="51">
        <v>30</v>
      </c>
      <c r="J168" s="52"/>
      <c r="K168" s="52"/>
      <c r="L168" s="54">
        <f t="shared" ref="L168" si="167">I168-J168-K168</f>
        <v>30</v>
      </c>
      <c r="M168" s="52"/>
      <c r="N168" s="52"/>
      <c r="O168" s="52"/>
      <c r="P168" s="52"/>
      <c r="Q168" s="52">
        <f>SUM(L168:P168)</f>
        <v>30</v>
      </c>
      <c r="V168" s="16"/>
      <c r="Z168" s="52">
        <v>30</v>
      </c>
      <c r="AA168" s="52">
        <f t="shared" ref="AA168" si="168">SUM(V168:Z168)</f>
        <v>30</v>
      </c>
      <c r="AB168" s="52">
        <v>30</v>
      </c>
    </row>
    <row r="169" spans="1:28" ht="33.75" outlineLevel="1" x14ac:dyDescent="0.2">
      <c r="A169" s="61" t="s">
        <v>297</v>
      </c>
      <c r="B169" s="12" t="s">
        <v>298</v>
      </c>
      <c r="C169" s="74"/>
      <c r="D169" s="12"/>
      <c r="E169" s="12"/>
      <c r="F169" s="12"/>
      <c r="G169" s="12"/>
      <c r="H169" s="51">
        <v>45874.7</v>
      </c>
      <c r="I169" s="51">
        <f t="shared" ref="I169:Q169" si="169">SUM(I171:I172)</f>
        <v>45874.7</v>
      </c>
      <c r="J169" s="52">
        <f t="shared" si="169"/>
        <v>0</v>
      </c>
      <c r="K169" s="52">
        <f t="shared" si="169"/>
        <v>0</v>
      </c>
      <c r="L169" s="52">
        <f t="shared" si="169"/>
        <v>45874.7</v>
      </c>
      <c r="M169" s="52">
        <f t="shared" si="169"/>
        <v>0</v>
      </c>
      <c r="N169" s="52">
        <f t="shared" ref="N169" si="170">SUM(N171:N172)</f>
        <v>0</v>
      </c>
      <c r="O169" s="52">
        <f t="shared" si="169"/>
        <v>0</v>
      </c>
      <c r="P169" s="52">
        <f t="shared" si="169"/>
        <v>4518.8999999999996</v>
      </c>
      <c r="Q169" s="52">
        <f t="shared" si="169"/>
        <v>50393.599999999999</v>
      </c>
      <c r="V169" s="18">
        <f>SUM(V171:V172)</f>
        <v>0</v>
      </c>
      <c r="Z169" s="52">
        <f t="shared" ref="Z169:AB169" si="171">SUM(Z171:Z172)</f>
        <v>50393.599999999999</v>
      </c>
      <c r="AA169" s="52">
        <f t="shared" si="171"/>
        <v>39347.199999999997</v>
      </c>
      <c r="AB169" s="52">
        <f t="shared" si="171"/>
        <v>37139.800000000003</v>
      </c>
    </row>
    <row r="170" spans="1:28" outlineLevel="1" x14ac:dyDescent="0.2">
      <c r="A170" s="10" t="s">
        <v>603</v>
      </c>
      <c r="B170" s="12"/>
      <c r="C170" s="74"/>
      <c r="D170" s="12"/>
      <c r="E170" s="12"/>
      <c r="F170" s="12"/>
      <c r="G170" s="12"/>
      <c r="H170" s="51"/>
      <c r="I170" s="51"/>
      <c r="J170" s="52"/>
      <c r="K170" s="52"/>
      <c r="L170" s="52"/>
      <c r="M170" s="52"/>
      <c r="N170" s="52"/>
      <c r="O170" s="52"/>
      <c r="P170" s="52"/>
      <c r="Q170" s="52"/>
      <c r="V170" s="18"/>
      <c r="Z170" s="52"/>
      <c r="AA170" s="52"/>
      <c r="AB170" s="52"/>
    </row>
    <row r="171" spans="1:28" ht="33.75" outlineLevel="7" x14ac:dyDescent="0.2">
      <c r="A171" s="10" t="s">
        <v>300</v>
      </c>
      <c r="B171" s="11" t="s">
        <v>299</v>
      </c>
      <c r="C171" s="11" t="s">
        <v>114</v>
      </c>
      <c r="D171" s="11" t="s">
        <v>301</v>
      </c>
      <c r="E171" s="11" t="s">
        <v>302</v>
      </c>
      <c r="F171" s="11" t="s">
        <v>16</v>
      </c>
      <c r="G171" s="11" t="s">
        <v>114</v>
      </c>
      <c r="H171" s="53">
        <v>26221.599999999999</v>
      </c>
      <c r="I171" s="53">
        <v>26221.599999999999</v>
      </c>
      <c r="J171" s="54"/>
      <c r="K171" s="54"/>
      <c r="L171" s="54">
        <f t="shared" ref="L171:L173" si="172">I171-J171-K171</f>
        <v>26221.599999999999</v>
      </c>
      <c r="M171" s="54"/>
      <c r="N171" s="54"/>
      <c r="O171" s="54"/>
      <c r="P171" s="54">
        <v>-1659.5</v>
      </c>
      <c r="Q171" s="52">
        <f t="shared" ref="Q171:Q173" si="173">SUM(L171:P171)</f>
        <v>24562.1</v>
      </c>
      <c r="V171" s="17"/>
      <c r="Z171" s="52">
        <v>24562.1</v>
      </c>
      <c r="AA171" s="52">
        <v>22769</v>
      </c>
      <c r="AB171" s="52">
        <v>16421</v>
      </c>
    </row>
    <row r="172" spans="1:28" outlineLevel="7" x14ac:dyDescent="0.2">
      <c r="A172" s="10" t="s">
        <v>304</v>
      </c>
      <c r="B172" s="11" t="s">
        <v>303</v>
      </c>
      <c r="C172" s="11" t="s">
        <v>114</v>
      </c>
      <c r="D172" s="11" t="s">
        <v>305</v>
      </c>
      <c r="E172" s="11" t="s">
        <v>306</v>
      </c>
      <c r="F172" s="11" t="s">
        <v>16</v>
      </c>
      <c r="G172" s="11" t="s">
        <v>114</v>
      </c>
      <c r="H172" s="51">
        <v>19653.099999999999</v>
      </c>
      <c r="I172" s="51">
        <v>19653.099999999999</v>
      </c>
      <c r="J172" s="52"/>
      <c r="K172" s="52"/>
      <c r="L172" s="54">
        <f t="shared" si="172"/>
        <v>19653.099999999999</v>
      </c>
      <c r="M172" s="52"/>
      <c r="N172" s="52"/>
      <c r="O172" s="52"/>
      <c r="P172" s="52">
        <v>6178.4</v>
      </c>
      <c r="Q172" s="52">
        <f t="shared" si="173"/>
        <v>25831.5</v>
      </c>
      <c r="V172" s="16"/>
      <c r="Z172" s="52">
        <v>25831.5</v>
      </c>
      <c r="AA172" s="52">
        <v>16578.2</v>
      </c>
      <c r="AB172" s="52">
        <v>20718.8</v>
      </c>
    </row>
    <row r="173" spans="1:28" ht="22.5" outlineLevel="1" x14ac:dyDescent="0.2">
      <c r="A173" s="61" t="s">
        <v>307</v>
      </c>
      <c r="B173" s="12" t="s">
        <v>308</v>
      </c>
      <c r="C173" s="74" t="s">
        <v>114</v>
      </c>
      <c r="D173" s="12" t="s">
        <v>309</v>
      </c>
      <c r="E173" s="12" t="s">
        <v>310</v>
      </c>
      <c r="F173" s="12" t="s">
        <v>311</v>
      </c>
      <c r="G173" s="12" t="s">
        <v>114</v>
      </c>
      <c r="H173" s="51">
        <v>2431</v>
      </c>
      <c r="I173" s="51">
        <v>2431</v>
      </c>
      <c r="J173" s="52"/>
      <c r="K173" s="52"/>
      <c r="L173" s="54">
        <f t="shared" si="172"/>
        <v>2431</v>
      </c>
      <c r="M173" s="52"/>
      <c r="N173" s="52"/>
      <c r="O173" s="52"/>
      <c r="P173" s="52">
        <v>1323.2</v>
      </c>
      <c r="Q173" s="52">
        <f t="shared" si="173"/>
        <v>3754.2</v>
      </c>
      <c r="V173" s="18"/>
      <c r="Z173" s="52">
        <v>3754.2</v>
      </c>
      <c r="AA173" s="52">
        <v>4518.5</v>
      </c>
      <c r="AB173" s="52">
        <v>4320.3</v>
      </c>
    </row>
    <row r="174" spans="1:28" outlineLevel="1" x14ac:dyDescent="0.2">
      <c r="A174" s="61" t="s">
        <v>312</v>
      </c>
      <c r="B174" s="12" t="s">
        <v>313</v>
      </c>
      <c r="C174" s="74" t="s">
        <v>114</v>
      </c>
      <c r="D174" s="12"/>
      <c r="E174" s="12"/>
      <c r="F174" s="12"/>
      <c r="G174" s="12"/>
      <c r="H174" s="51">
        <v>9590.1</v>
      </c>
      <c r="I174" s="51">
        <f t="shared" ref="I174:Q174" si="174">SUM(I175)</f>
        <v>9590.1</v>
      </c>
      <c r="J174" s="52">
        <f t="shared" si="174"/>
        <v>0</v>
      </c>
      <c r="K174" s="52">
        <f t="shared" si="174"/>
        <v>0</v>
      </c>
      <c r="L174" s="52">
        <f t="shared" si="174"/>
        <v>9590.1</v>
      </c>
      <c r="M174" s="52">
        <f t="shared" si="174"/>
        <v>494.01</v>
      </c>
      <c r="N174" s="52">
        <f t="shared" si="174"/>
        <v>72.400000000000006</v>
      </c>
      <c r="O174" s="52">
        <f t="shared" si="174"/>
        <v>0</v>
      </c>
      <c r="P174" s="52">
        <f t="shared" si="174"/>
        <v>0</v>
      </c>
      <c r="Q174" s="52">
        <f t="shared" si="174"/>
        <v>10156.51</v>
      </c>
      <c r="V174" s="18">
        <f>SUM(V175)</f>
        <v>0</v>
      </c>
      <c r="Z174" s="52">
        <f t="shared" ref="Z174" si="175">SUM(Z175)</f>
        <v>10156.5</v>
      </c>
      <c r="AA174" s="52">
        <f>SUM(AA175,AA192)</f>
        <v>18354.599999999999</v>
      </c>
      <c r="AB174" s="52">
        <f>SUM(AB175,AB192)</f>
        <v>26005.5</v>
      </c>
    </row>
    <row r="175" spans="1:28" outlineLevel="2" x14ac:dyDescent="0.2">
      <c r="A175" s="61" t="s">
        <v>314</v>
      </c>
      <c r="B175" s="12" t="s">
        <v>315</v>
      </c>
      <c r="C175" s="74" t="s">
        <v>114</v>
      </c>
      <c r="D175" s="12"/>
      <c r="E175" s="12"/>
      <c r="F175" s="12"/>
      <c r="G175" s="12"/>
      <c r="H175" s="51">
        <v>9590.1</v>
      </c>
      <c r="I175" s="51">
        <f t="shared" ref="I175:Q175" si="176">SUM(I176,I181,I184,I188)</f>
        <v>9590.1</v>
      </c>
      <c r="J175" s="52">
        <f t="shared" si="176"/>
        <v>0</v>
      </c>
      <c r="K175" s="52">
        <f t="shared" si="176"/>
        <v>0</v>
      </c>
      <c r="L175" s="52">
        <f t="shared" si="176"/>
        <v>9590.1</v>
      </c>
      <c r="M175" s="52">
        <f t="shared" si="176"/>
        <v>494.01</v>
      </c>
      <c r="N175" s="52">
        <f t="shared" si="176"/>
        <v>72.400000000000006</v>
      </c>
      <c r="O175" s="52">
        <f t="shared" si="176"/>
        <v>0</v>
      </c>
      <c r="P175" s="52">
        <f t="shared" si="176"/>
        <v>0</v>
      </c>
      <c r="Q175" s="52">
        <f t="shared" si="176"/>
        <v>10156.51</v>
      </c>
      <c r="V175" s="18">
        <f>SUM(V176,V181,V184,V188)</f>
        <v>0</v>
      </c>
      <c r="Z175" s="52">
        <f t="shared" ref="Z175:AB175" si="177">SUM(Z176,Z181,Z184,Z188)</f>
        <v>10156.5</v>
      </c>
      <c r="AA175" s="52">
        <f t="shared" si="177"/>
        <v>10156.5</v>
      </c>
      <c r="AB175" s="52">
        <f t="shared" si="177"/>
        <v>10156.5</v>
      </c>
    </row>
    <row r="176" spans="1:28" outlineLevel="3" x14ac:dyDescent="0.2">
      <c r="A176" s="61" t="s">
        <v>316</v>
      </c>
      <c r="B176" s="12" t="s">
        <v>317</v>
      </c>
      <c r="C176" s="74" t="s">
        <v>114</v>
      </c>
      <c r="D176" s="12"/>
      <c r="E176" s="12"/>
      <c r="F176" s="12"/>
      <c r="G176" s="12"/>
      <c r="H176" s="51">
        <v>8364.2999999999993</v>
      </c>
      <c r="I176" s="51">
        <f t="shared" ref="I176:Q176" si="178">SUM(I178:I180)</f>
        <v>8364.3000000000011</v>
      </c>
      <c r="J176" s="52">
        <f t="shared" si="178"/>
        <v>0</v>
      </c>
      <c r="K176" s="52">
        <f t="shared" si="178"/>
        <v>0</v>
      </c>
      <c r="L176" s="52">
        <f t="shared" si="178"/>
        <v>8364.3000000000011</v>
      </c>
      <c r="M176" s="52">
        <f t="shared" si="178"/>
        <v>456.70350000000002</v>
      </c>
      <c r="N176" s="52">
        <f t="shared" ref="N176" si="179">SUM(N178:N180)</f>
        <v>0</v>
      </c>
      <c r="O176" s="52">
        <f t="shared" si="178"/>
        <v>0</v>
      </c>
      <c r="P176" s="52">
        <f t="shared" si="178"/>
        <v>0</v>
      </c>
      <c r="Q176" s="52">
        <f t="shared" si="178"/>
        <v>8821.0035000000007</v>
      </c>
      <c r="V176" s="18">
        <f>SUM(V178:V180)</f>
        <v>0</v>
      </c>
      <c r="Z176" s="52">
        <f t="shared" ref="Z176:AB176" si="180">SUM(Z178:Z180)</f>
        <v>8760.4</v>
      </c>
      <c r="AA176" s="52">
        <f t="shared" si="180"/>
        <v>8760.4</v>
      </c>
      <c r="AB176" s="52">
        <f t="shared" si="180"/>
        <v>8760.4</v>
      </c>
    </row>
    <row r="177" spans="1:28" hidden="1" outlineLevel="3" x14ac:dyDescent="0.2">
      <c r="A177" s="61" t="s">
        <v>603</v>
      </c>
      <c r="B177" s="12"/>
      <c r="C177" s="74"/>
      <c r="D177" s="12"/>
      <c r="E177" s="12"/>
      <c r="F177" s="12"/>
      <c r="G177" s="12"/>
      <c r="H177" s="51"/>
      <c r="I177" s="51"/>
      <c r="J177" s="52"/>
      <c r="K177" s="52"/>
      <c r="L177" s="52"/>
      <c r="M177" s="52"/>
      <c r="N177" s="52"/>
      <c r="O177" s="52"/>
      <c r="P177" s="52"/>
      <c r="Q177" s="52"/>
      <c r="V177" s="18"/>
      <c r="Z177" s="52"/>
      <c r="AA177" s="52"/>
      <c r="AB177" s="52"/>
    </row>
    <row r="178" spans="1:28" ht="22.5" hidden="1" outlineLevel="7" x14ac:dyDescent="0.2">
      <c r="A178" s="10" t="s">
        <v>318</v>
      </c>
      <c r="B178" s="11" t="s">
        <v>317</v>
      </c>
      <c r="C178" s="11" t="s">
        <v>114</v>
      </c>
      <c r="D178" s="11" t="s">
        <v>112</v>
      </c>
      <c r="E178" s="11" t="s">
        <v>319</v>
      </c>
      <c r="F178" s="11" t="s">
        <v>193</v>
      </c>
      <c r="G178" s="11" t="s">
        <v>114</v>
      </c>
      <c r="H178" s="53">
        <v>6382.5</v>
      </c>
      <c r="I178" s="53">
        <v>6382.5</v>
      </c>
      <c r="J178" s="54"/>
      <c r="K178" s="54"/>
      <c r="L178" s="54">
        <f t="shared" ref="L178:L180" si="181">I178-J178-K178</f>
        <v>6382.5</v>
      </c>
      <c r="M178" s="54">
        <f>+L178*5.5%</f>
        <v>351.03750000000002</v>
      </c>
      <c r="N178" s="54">
        <v>0</v>
      </c>
      <c r="O178" s="54"/>
      <c r="P178" s="54"/>
      <c r="Q178" s="52">
        <f t="shared" ref="Q178:Q180" si="182">SUM(L178:P178)</f>
        <v>6733.5375000000004</v>
      </c>
      <c r="V178" s="17"/>
      <c r="Z178" s="52">
        <v>8760.4</v>
      </c>
      <c r="AA178" s="52">
        <v>8760.4</v>
      </c>
      <c r="AB178" s="52">
        <v>8760.4</v>
      </c>
    </row>
    <row r="179" spans="1:28" ht="33.75" hidden="1" outlineLevel="7" x14ac:dyDescent="0.2">
      <c r="A179" s="10" t="s">
        <v>105</v>
      </c>
      <c r="B179" s="11" t="s">
        <v>317</v>
      </c>
      <c r="C179" s="11" t="s">
        <v>114</v>
      </c>
      <c r="D179" s="11" t="s">
        <v>112</v>
      </c>
      <c r="E179" s="11" t="s">
        <v>106</v>
      </c>
      <c r="F179" s="11" t="s">
        <v>600</v>
      </c>
      <c r="G179" s="11" t="s">
        <v>114</v>
      </c>
      <c r="H179" s="53">
        <v>60.6</v>
      </c>
      <c r="I179" s="53">
        <v>60.6</v>
      </c>
      <c r="J179" s="54"/>
      <c r="K179" s="54"/>
      <c r="L179" s="54">
        <f t="shared" si="181"/>
        <v>60.6</v>
      </c>
      <c r="M179" s="54"/>
      <c r="N179" s="54"/>
      <c r="O179" s="54"/>
      <c r="P179" s="54"/>
      <c r="Q179" s="52">
        <f t="shared" si="182"/>
        <v>60.6</v>
      </c>
      <c r="V179" s="17"/>
      <c r="Z179" s="52">
        <f t="shared" ref="Z179:Z180" si="183">SUM(U179:Y179)</f>
        <v>0</v>
      </c>
      <c r="AA179" s="52">
        <f>SUM(V179:Z179)</f>
        <v>0</v>
      </c>
      <c r="AB179" s="52">
        <f>SUM(W179:AA179)</f>
        <v>0</v>
      </c>
    </row>
    <row r="180" spans="1:28" hidden="1" outlineLevel="7" x14ac:dyDescent="0.2">
      <c r="A180" s="10" t="s">
        <v>196</v>
      </c>
      <c r="B180" s="11" t="s">
        <v>317</v>
      </c>
      <c r="C180" s="11"/>
      <c r="D180" s="11" t="s">
        <v>112</v>
      </c>
      <c r="E180" s="11" t="s">
        <v>321</v>
      </c>
      <c r="F180" s="11" t="s">
        <v>197</v>
      </c>
      <c r="G180" s="11"/>
      <c r="H180" s="53">
        <v>1921.2</v>
      </c>
      <c r="I180" s="53">
        <v>1921.2</v>
      </c>
      <c r="J180" s="54"/>
      <c r="K180" s="54"/>
      <c r="L180" s="54">
        <f t="shared" si="181"/>
        <v>1921.2</v>
      </c>
      <c r="M180" s="54">
        <f>+L180*5.5%</f>
        <v>105.666</v>
      </c>
      <c r="N180" s="54">
        <v>0</v>
      </c>
      <c r="O180" s="54"/>
      <c r="P180" s="54"/>
      <c r="Q180" s="52">
        <f t="shared" si="182"/>
        <v>2026.866</v>
      </c>
      <c r="V180" s="17"/>
      <c r="Z180" s="52">
        <f t="shared" si="183"/>
        <v>0</v>
      </c>
      <c r="AA180" s="52">
        <f>SUM(V180:Z180)</f>
        <v>0</v>
      </c>
      <c r="AB180" s="52">
        <f>SUM(W180:AA180)</f>
        <v>0</v>
      </c>
    </row>
    <row r="181" spans="1:28" ht="22.5" hidden="1" outlineLevel="3" x14ac:dyDescent="0.2">
      <c r="A181" s="61" t="s">
        <v>322</v>
      </c>
      <c r="B181" s="12" t="s">
        <v>323</v>
      </c>
      <c r="C181" s="74"/>
      <c r="D181" s="12"/>
      <c r="E181" s="12"/>
      <c r="F181" s="12"/>
      <c r="G181" s="12"/>
      <c r="H181" s="51">
        <v>645.29999999999995</v>
      </c>
      <c r="I181" s="51">
        <f t="shared" ref="I181:Q181" si="184">SUM(I183)</f>
        <v>645.29999999999995</v>
      </c>
      <c r="J181" s="52">
        <f t="shared" si="184"/>
        <v>0</v>
      </c>
      <c r="K181" s="52">
        <f t="shared" si="184"/>
        <v>0</v>
      </c>
      <c r="L181" s="52">
        <f t="shared" si="184"/>
        <v>645.29999999999995</v>
      </c>
      <c r="M181" s="52">
        <f t="shared" si="184"/>
        <v>35.491499999999995</v>
      </c>
      <c r="N181" s="52">
        <f t="shared" ref="N181" si="185">SUM(N183)</f>
        <v>72.400000000000006</v>
      </c>
      <c r="O181" s="52">
        <f t="shared" si="184"/>
        <v>0</v>
      </c>
      <c r="P181" s="52">
        <f t="shared" si="184"/>
        <v>0</v>
      </c>
      <c r="Q181" s="52">
        <f t="shared" si="184"/>
        <v>753.19149999999991</v>
      </c>
      <c r="V181" s="7">
        <f>SUM(V183)</f>
        <v>0</v>
      </c>
      <c r="Z181" s="52">
        <f t="shared" ref="Z181:AB181" si="186">SUM(Z183)</f>
        <v>753.2</v>
      </c>
      <c r="AA181" s="52">
        <f t="shared" si="186"/>
        <v>753.2</v>
      </c>
      <c r="AB181" s="52">
        <f t="shared" si="186"/>
        <v>753.2</v>
      </c>
    </row>
    <row r="182" spans="1:28" hidden="1" outlineLevel="3" x14ac:dyDescent="0.2">
      <c r="A182" s="10" t="s">
        <v>603</v>
      </c>
      <c r="B182" s="11"/>
      <c r="C182" s="11"/>
      <c r="D182" s="11"/>
      <c r="E182" s="11"/>
      <c r="F182" s="11"/>
      <c r="G182" s="11"/>
      <c r="H182" s="53"/>
      <c r="I182" s="53"/>
      <c r="J182" s="54"/>
      <c r="K182" s="54"/>
      <c r="L182" s="54"/>
      <c r="M182" s="54"/>
      <c r="N182" s="54"/>
      <c r="O182" s="54"/>
      <c r="P182" s="54"/>
      <c r="Q182" s="54"/>
      <c r="V182" s="17"/>
      <c r="Z182" s="54"/>
      <c r="AA182" s="54"/>
      <c r="AB182" s="54"/>
    </row>
    <row r="183" spans="1:28" ht="22.5" outlineLevel="7" x14ac:dyDescent="0.2">
      <c r="A183" s="10" t="s">
        <v>616</v>
      </c>
      <c r="B183" s="11" t="s">
        <v>323</v>
      </c>
      <c r="C183" s="11" t="s">
        <v>114</v>
      </c>
      <c r="D183" s="11" t="s">
        <v>112</v>
      </c>
      <c r="E183" s="11" t="s">
        <v>608</v>
      </c>
      <c r="F183" s="11" t="s">
        <v>617</v>
      </c>
      <c r="G183" s="11"/>
      <c r="H183" s="53">
        <v>495.7</v>
      </c>
      <c r="I183" s="53">
        <v>645.29999999999995</v>
      </c>
      <c r="J183" s="54"/>
      <c r="K183" s="54"/>
      <c r="L183" s="54">
        <f t="shared" ref="L183" si="187">I183-J183-K183</f>
        <v>645.29999999999995</v>
      </c>
      <c r="M183" s="54">
        <f>+L183*5.5%</f>
        <v>35.491499999999995</v>
      </c>
      <c r="N183" s="54">
        <v>72.400000000000006</v>
      </c>
      <c r="O183" s="54"/>
      <c r="P183" s="54"/>
      <c r="Q183" s="52">
        <f>SUM(L183:P183)</f>
        <v>753.19149999999991</v>
      </c>
      <c r="V183" s="17"/>
      <c r="Z183" s="52">
        <v>753.2</v>
      </c>
      <c r="AA183" s="52">
        <f t="shared" ref="AA183" si="188">SUM(V183:Z183)</f>
        <v>753.2</v>
      </c>
      <c r="AB183" s="52">
        <v>753.2</v>
      </c>
    </row>
    <row r="184" spans="1:28" ht="22.5" outlineLevel="3" x14ac:dyDescent="0.2">
      <c r="A184" s="61" t="s">
        <v>324</v>
      </c>
      <c r="B184" s="12" t="s">
        <v>325</v>
      </c>
      <c r="C184" s="74" t="s">
        <v>114</v>
      </c>
      <c r="D184" s="12" t="s">
        <v>112</v>
      </c>
      <c r="E184" s="12"/>
      <c r="F184" s="12"/>
      <c r="G184" s="12"/>
      <c r="H184" s="51">
        <v>547.5</v>
      </c>
      <c r="I184" s="51">
        <f t="shared" ref="I184:Q184" si="189">SUM(I186:I187)</f>
        <v>547.5</v>
      </c>
      <c r="J184" s="52">
        <f t="shared" si="189"/>
        <v>0</v>
      </c>
      <c r="K184" s="52">
        <f t="shared" si="189"/>
        <v>0</v>
      </c>
      <c r="L184" s="52">
        <f t="shared" si="189"/>
        <v>547.5</v>
      </c>
      <c r="M184" s="52">
        <f t="shared" si="189"/>
        <v>0</v>
      </c>
      <c r="N184" s="52">
        <f t="shared" ref="N184" si="190">SUM(N186:N187)</f>
        <v>0</v>
      </c>
      <c r="O184" s="52">
        <f t="shared" si="189"/>
        <v>0</v>
      </c>
      <c r="P184" s="52">
        <f t="shared" si="189"/>
        <v>0</v>
      </c>
      <c r="Q184" s="52">
        <f t="shared" si="189"/>
        <v>547.5</v>
      </c>
      <c r="V184" s="18">
        <f>SUM(V186:V187)</f>
        <v>0</v>
      </c>
      <c r="Z184" s="52">
        <f t="shared" ref="Z184:AB184" si="191">SUM(Z186:Z187)</f>
        <v>608.1</v>
      </c>
      <c r="AA184" s="52">
        <f t="shared" si="191"/>
        <v>608.1</v>
      </c>
      <c r="AB184" s="52">
        <f t="shared" si="191"/>
        <v>608.1</v>
      </c>
    </row>
    <row r="185" spans="1:28" hidden="1" outlineLevel="3" x14ac:dyDescent="0.2">
      <c r="A185" s="10" t="s">
        <v>603</v>
      </c>
      <c r="B185" s="11"/>
      <c r="C185" s="11"/>
      <c r="D185" s="11"/>
      <c r="E185" s="11"/>
      <c r="F185" s="11"/>
      <c r="G185" s="11"/>
      <c r="H185" s="53"/>
      <c r="I185" s="53"/>
      <c r="J185" s="54"/>
      <c r="K185" s="54"/>
      <c r="L185" s="54"/>
      <c r="M185" s="54"/>
      <c r="N185" s="54"/>
      <c r="O185" s="54"/>
      <c r="P185" s="54"/>
      <c r="Q185" s="54"/>
      <c r="V185" s="17"/>
      <c r="Z185" s="54"/>
      <c r="AA185" s="54"/>
      <c r="AB185" s="54"/>
    </row>
    <row r="186" spans="1:28" ht="22.5" hidden="1" outlineLevel="7" x14ac:dyDescent="0.2">
      <c r="A186" s="10" t="s">
        <v>618</v>
      </c>
      <c r="B186" s="11" t="s">
        <v>325</v>
      </c>
      <c r="C186" s="11"/>
      <c r="D186" s="11" t="s">
        <v>112</v>
      </c>
      <c r="E186" s="11" t="s">
        <v>601</v>
      </c>
      <c r="F186" s="11" t="s">
        <v>282</v>
      </c>
      <c r="G186" s="11"/>
      <c r="H186" s="53">
        <v>70</v>
      </c>
      <c r="I186" s="53">
        <v>545.1</v>
      </c>
      <c r="J186" s="54"/>
      <c r="K186" s="54"/>
      <c r="L186" s="54">
        <f t="shared" ref="L186:L187" si="192">I186-J186-K186</f>
        <v>545.1</v>
      </c>
      <c r="M186" s="54"/>
      <c r="N186" s="54"/>
      <c r="O186" s="54"/>
      <c r="P186" s="54"/>
      <c r="Q186" s="52">
        <f t="shared" ref="Q186:Q187" si="193">SUM(L186:P186)</f>
        <v>545.1</v>
      </c>
      <c r="V186" s="17"/>
      <c r="Z186" s="52">
        <v>608.1</v>
      </c>
      <c r="AA186" s="52">
        <f>SUM(V186:Z186)</f>
        <v>608.1</v>
      </c>
      <c r="AB186" s="52">
        <v>608.1</v>
      </c>
    </row>
    <row r="187" spans="1:28" hidden="1" outlineLevel="7" x14ac:dyDescent="0.2">
      <c r="A187" s="10" t="s">
        <v>610</v>
      </c>
      <c r="B187" s="11" t="s">
        <v>325</v>
      </c>
      <c r="C187" s="11"/>
      <c r="D187" s="11" t="s">
        <v>112</v>
      </c>
      <c r="E187" s="11" t="s">
        <v>27</v>
      </c>
      <c r="F187" s="11" t="s">
        <v>42</v>
      </c>
      <c r="G187" s="11"/>
      <c r="H187" s="53">
        <v>40</v>
      </c>
      <c r="I187" s="53">
        <v>2.4</v>
      </c>
      <c r="J187" s="54"/>
      <c r="K187" s="54"/>
      <c r="L187" s="54">
        <f t="shared" si="192"/>
        <v>2.4</v>
      </c>
      <c r="M187" s="54"/>
      <c r="N187" s="54"/>
      <c r="O187" s="54"/>
      <c r="P187" s="54"/>
      <c r="Q187" s="52">
        <f t="shared" si="193"/>
        <v>2.4</v>
      </c>
      <c r="V187" s="17"/>
      <c r="Z187" s="52">
        <f t="shared" ref="Z187" si="194">SUM(U187:Y187)</f>
        <v>0</v>
      </c>
      <c r="AA187" s="52">
        <f>SUM(V187:Z187)</f>
        <v>0</v>
      </c>
      <c r="AB187" s="52">
        <f>SUM(W187:AA187)</f>
        <v>0</v>
      </c>
    </row>
    <row r="188" spans="1:28" ht="33.75" outlineLevel="3" x14ac:dyDescent="0.2">
      <c r="A188" s="61" t="s">
        <v>327</v>
      </c>
      <c r="B188" s="12" t="s">
        <v>328</v>
      </c>
      <c r="C188" s="74" t="s">
        <v>114</v>
      </c>
      <c r="D188" s="12" t="s">
        <v>112</v>
      </c>
      <c r="E188" s="12"/>
      <c r="F188" s="12"/>
      <c r="G188" s="12"/>
      <c r="H188" s="51">
        <v>33</v>
      </c>
      <c r="I188" s="51">
        <f t="shared" ref="I188:Q188" si="195">SUM(I190:I191)</f>
        <v>33</v>
      </c>
      <c r="J188" s="52">
        <f t="shared" si="195"/>
        <v>0</v>
      </c>
      <c r="K188" s="52">
        <f t="shared" si="195"/>
        <v>0</v>
      </c>
      <c r="L188" s="52">
        <f t="shared" si="195"/>
        <v>33</v>
      </c>
      <c r="M188" s="52">
        <f t="shared" si="195"/>
        <v>1.8149999999999999</v>
      </c>
      <c r="N188" s="52">
        <f t="shared" ref="N188" si="196">SUM(N190:N191)</f>
        <v>0</v>
      </c>
      <c r="O188" s="52">
        <f t="shared" si="195"/>
        <v>0</v>
      </c>
      <c r="P188" s="52">
        <f t="shared" si="195"/>
        <v>0</v>
      </c>
      <c r="Q188" s="52">
        <f t="shared" si="195"/>
        <v>34.814999999999998</v>
      </c>
      <c r="V188" s="18">
        <f>SUM(V190:V191)</f>
        <v>0</v>
      </c>
      <c r="Z188" s="52">
        <f t="shared" ref="Z188:AB188" si="197">SUM(Z190:Z191)</f>
        <v>34.799999999999997</v>
      </c>
      <c r="AA188" s="52">
        <f t="shared" si="197"/>
        <v>34.799999999999997</v>
      </c>
      <c r="AB188" s="52">
        <f t="shared" si="197"/>
        <v>34.799999999999997</v>
      </c>
    </row>
    <row r="189" spans="1:28" hidden="1" outlineLevel="3" x14ac:dyDescent="0.2">
      <c r="A189" s="61" t="s">
        <v>603</v>
      </c>
      <c r="B189" s="12"/>
      <c r="C189" s="74"/>
      <c r="D189" s="12"/>
      <c r="E189" s="12"/>
      <c r="F189" s="12"/>
      <c r="G189" s="12"/>
      <c r="H189" s="51"/>
      <c r="I189" s="51"/>
      <c r="J189" s="52"/>
      <c r="K189" s="52"/>
      <c r="L189" s="52"/>
      <c r="M189" s="52"/>
      <c r="N189" s="52"/>
      <c r="O189" s="52"/>
      <c r="P189" s="52"/>
      <c r="Q189" s="52"/>
      <c r="V189" s="18"/>
      <c r="Z189" s="52"/>
      <c r="AA189" s="52"/>
      <c r="AB189" s="52"/>
    </row>
    <row r="190" spans="1:28" ht="22.5" hidden="1" outlineLevel="7" x14ac:dyDescent="0.2">
      <c r="A190" s="10" t="s">
        <v>318</v>
      </c>
      <c r="B190" s="11" t="s">
        <v>328</v>
      </c>
      <c r="C190" s="11"/>
      <c r="D190" s="11" t="s">
        <v>112</v>
      </c>
      <c r="E190" s="11" t="s">
        <v>319</v>
      </c>
      <c r="F190" s="11"/>
      <c r="G190" s="11"/>
      <c r="H190" s="53">
        <v>25.3</v>
      </c>
      <c r="I190" s="53">
        <v>25.3</v>
      </c>
      <c r="J190" s="54"/>
      <c r="K190" s="54"/>
      <c r="L190" s="54">
        <f t="shared" ref="L190:L191" si="198">I190-J190-K190</f>
        <v>25.3</v>
      </c>
      <c r="M190" s="54">
        <f>+L190*5.5%</f>
        <v>1.3915</v>
      </c>
      <c r="N190" s="54">
        <v>0</v>
      </c>
      <c r="O190" s="54"/>
      <c r="P190" s="54"/>
      <c r="Q190" s="52">
        <f t="shared" ref="Q190:Q191" si="199">SUM(L190:P190)</f>
        <v>26.691500000000001</v>
      </c>
      <c r="V190" s="17"/>
      <c r="Z190" s="52">
        <v>34.799999999999997</v>
      </c>
      <c r="AA190" s="52">
        <f>SUM(V190:Z190)</f>
        <v>34.799999999999997</v>
      </c>
      <c r="AB190" s="52">
        <v>34.799999999999997</v>
      </c>
    </row>
    <row r="191" spans="1:28" ht="45" hidden="1" outlineLevel="7" x14ac:dyDescent="0.2">
      <c r="A191" s="10" t="s">
        <v>320</v>
      </c>
      <c r="B191" s="11" t="s">
        <v>328</v>
      </c>
      <c r="C191" s="11"/>
      <c r="D191" s="11" t="s">
        <v>112</v>
      </c>
      <c r="E191" s="11" t="s">
        <v>321</v>
      </c>
      <c r="F191" s="11"/>
      <c r="G191" s="11"/>
      <c r="H191" s="53">
        <v>7.7</v>
      </c>
      <c r="I191" s="53">
        <v>7.7</v>
      </c>
      <c r="J191" s="54"/>
      <c r="K191" s="54"/>
      <c r="L191" s="54">
        <f t="shared" si="198"/>
        <v>7.7</v>
      </c>
      <c r="M191" s="54">
        <f>+L191*5.5%</f>
        <v>0.42349999999999999</v>
      </c>
      <c r="N191" s="54"/>
      <c r="O191" s="54"/>
      <c r="P191" s="54"/>
      <c r="Q191" s="52">
        <f t="shared" si="199"/>
        <v>8.1234999999999999</v>
      </c>
      <c r="V191" s="17"/>
      <c r="Z191" s="52">
        <f t="shared" ref="Z191" si="200">SUM(U191:Y191)</f>
        <v>0</v>
      </c>
      <c r="AA191" s="52">
        <f>SUM(V191:Z191)</f>
        <v>0</v>
      </c>
      <c r="AB191" s="52">
        <f>SUM(W191:AA191)</f>
        <v>0</v>
      </c>
    </row>
    <row r="192" spans="1:28" outlineLevel="7" x14ac:dyDescent="0.2">
      <c r="A192" s="10" t="s">
        <v>638</v>
      </c>
      <c r="B192" s="11" t="s">
        <v>637</v>
      </c>
      <c r="C192" s="11" t="s">
        <v>114</v>
      </c>
      <c r="D192" s="11" t="s">
        <v>25</v>
      </c>
      <c r="E192" s="11"/>
      <c r="F192" s="11"/>
      <c r="G192" s="11"/>
      <c r="H192" s="53"/>
      <c r="I192" s="53"/>
      <c r="J192" s="54"/>
      <c r="K192" s="54"/>
      <c r="L192" s="54"/>
      <c r="M192" s="54"/>
      <c r="N192" s="54"/>
      <c r="O192" s="54"/>
      <c r="P192" s="54"/>
      <c r="Q192" s="52"/>
      <c r="V192" s="17"/>
      <c r="Z192" s="52"/>
      <c r="AA192" s="52">
        <v>8198.1</v>
      </c>
      <c r="AB192" s="52">
        <v>15849</v>
      </c>
    </row>
    <row r="193" spans="1:28" ht="33.75" x14ac:dyDescent="0.2">
      <c r="A193" s="64" t="s">
        <v>329</v>
      </c>
      <c r="B193" s="45" t="s">
        <v>330</v>
      </c>
      <c r="C193" s="45"/>
      <c r="D193" s="45"/>
      <c r="E193" s="45"/>
      <c r="F193" s="45"/>
      <c r="G193" s="45"/>
      <c r="H193" s="56">
        <v>2359.9</v>
      </c>
      <c r="I193" s="56">
        <f t="shared" ref="I193:Q193" si="201">SUM(I194,I204,I220)</f>
        <v>2359.8999999999996</v>
      </c>
      <c r="J193" s="50">
        <f t="shared" si="201"/>
        <v>0</v>
      </c>
      <c r="K193" s="50">
        <f t="shared" si="201"/>
        <v>0</v>
      </c>
      <c r="L193" s="50">
        <f t="shared" si="201"/>
        <v>2359.8999999999996</v>
      </c>
      <c r="M193" s="52">
        <f t="shared" si="201"/>
        <v>0</v>
      </c>
      <c r="N193" s="52">
        <f t="shared" si="201"/>
        <v>0</v>
      </c>
      <c r="O193" s="50">
        <f t="shared" si="201"/>
        <v>0</v>
      </c>
      <c r="P193" s="50">
        <f t="shared" si="201"/>
        <v>12.2</v>
      </c>
      <c r="Q193" s="50">
        <f t="shared" si="201"/>
        <v>2372.1</v>
      </c>
      <c r="V193" s="46">
        <f>SUM(V194,V204,V220)</f>
        <v>0</v>
      </c>
      <c r="Z193" s="50">
        <f t="shared" ref="Z193:AB193" si="202">SUM(Z194,Z204,Z220)</f>
        <v>2423.3000000000002</v>
      </c>
      <c r="AA193" s="50">
        <f t="shared" si="202"/>
        <v>2423.3000000000002</v>
      </c>
      <c r="AB193" s="50">
        <f t="shared" si="202"/>
        <v>2423.3000000000002</v>
      </c>
    </row>
    <row r="194" spans="1:28" ht="22.5" outlineLevel="1" x14ac:dyDescent="0.2">
      <c r="A194" s="61" t="s">
        <v>331</v>
      </c>
      <c r="B194" s="12" t="s">
        <v>332</v>
      </c>
      <c r="C194" s="74"/>
      <c r="D194" s="12"/>
      <c r="E194" s="12"/>
      <c r="F194" s="12"/>
      <c r="G194" s="12"/>
      <c r="H194" s="51">
        <v>744.4</v>
      </c>
      <c r="I194" s="51">
        <f t="shared" ref="I194:Q194" si="203">SUM(I195,I196,I202,I203)</f>
        <v>744.4</v>
      </c>
      <c r="J194" s="52">
        <f t="shared" si="203"/>
        <v>0</v>
      </c>
      <c r="K194" s="52">
        <f t="shared" si="203"/>
        <v>0</v>
      </c>
      <c r="L194" s="52">
        <f t="shared" si="203"/>
        <v>744.4</v>
      </c>
      <c r="M194" s="52">
        <f t="shared" si="203"/>
        <v>0</v>
      </c>
      <c r="N194" s="52">
        <f t="shared" si="203"/>
        <v>0</v>
      </c>
      <c r="O194" s="52">
        <f t="shared" si="203"/>
        <v>0</v>
      </c>
      <c r="P194" s="52">
        <f t="shared" si="203"/>
        <v>12.2</v>
      </c>
      <c r="Q194" s="52">
        <f t="shared" si="203"/>
        <v>756.6</v>
      </c>
      <c r="V194" s="18">
        <f>SUM(V195,V196,V202,V203)</f>
        <v>0</v>
      </c>
      <c r="Z194" s="52">
        <f t="shared" ref="Z194:AB194" si="204">SUM(Z195,Z196,Z202,Z203)</f>
        <v>753.7</v>
      </c>
      <c r="AA194" s="52">
        <f t="shared" si="204"/>
        <v>753.7</v>
      </c>
      <c r="AB194" s="52">
        <f t="shared" si="204"/>
        <v>753.7</v>
      </c>
    </row>
    <row r="195" spans="1:28" ht="33.75" outlineLevel="2" x14ac:dyDescent="0.2">
      <c r="A195" s="61" t="s">
        <v>333</v>
      </c>
      <c r="B195" s="12" t="s">
        <v>334</v>
      </c>
      <c r="C195" s="74" t="s">
        <v>17</v>
      </c>
      <c r="D195" s="12" t="s">
        <v>25</v>
      </c>
      <c r="E195" s="12" t="s">
        <v>58</v>
      </c>
      <c r="F195" s="12" t="s">
        <v>42</v>
      </c>
      <c r="G195" s="12" t="s">
        <v>17</v>
      </c>
      <c r="H195" s="51">
        <v>173.3</v>
      </c>
      <c r="I195" s="51">
        <v>173.3</v>
      </c>
      <c r="J195" s="52"/>
      <c r="K195" s="52"/>
      <c r="L195" s="54">
        <f t="shared" ref="L195" si="205">I195-J195-K195</f>
        <v>173.3</v>
      </c>
      <c r="M195" s="52"/>
      <c r="N195" s="52"/>
      <c r="O195" s="52"/>
      <c r="P195" s="52">
        <v>12.2</v>
      </c>
      <c r="Q195" s="52">
        <f>SUM(L195:P195)</f>
        <v>185.5</v>
      </c>
      <c r="V195" s="16"/>
      <c r="Z195" s="52">
        <v>185.5</v>
      </c>
      <c r="AA195" s="52">
        <f>SUM(V195:Z195)</f>
        <v>185.5</v>
      </c>
      <c r="AB195" s="52">
        <v>185.5</v>
      </c>
    </row>
    <row r="196" spans="1:28" ht="33.75" outlineLevel="2" x14ac:dyDescent="0.2">
      <c r="A196" s="61" t="s">
        <v>335</v>
      </c>
      <c r="B196" s="12" t="s">
        <v>336</v>
      </c>
      <c r="C196" s="74"/>
      <c r="D196" s="12"/>
      <c r="E196" s="12"/>
      <c r="F196" s="12"/>
      <c r="G196" s="12"/>
      <c r="H196" s="51">
        <v>422.7</v>
      </c>
      <c r="I196" s="51">
        <f t="shared" ref="I196:Q196" si="206">SUM(I198,I199,I200,I201)</f>
        <v>422.7</v>
      </c>
      <c r="J196" s="52">
        <f t="shared" si="206"/>
        <v>0</v>
      </c>
      <c r="K196" s="52">
        <f t="shared" si="206"/>
        <v>0</v>
      </c>
      <c r="L196" s="52">
        <f t="shared" si="206"/>
        <v>422.7</v>
      </c>
      <c r="M196" s="52">
        <f t="shared" si="206"/>
        <v>0</v>
      </c>
      <c r="N196" s="52">
        <f t="shared" ref="N196" si="207">SUM(N198,N199,N200,N201)</f>
        <v>0</v>
      </c>
      <c r="O196" s="52">
        <f t="shared" si="206"/>
        <v>0</v>
      </c>
      <c r="P196" s="52">
        <f t="shared" si="206"/>
        <v>0</v>
      </c>
      <c r="Q196" s="52">
        <f t="shared" si="206"/>
        <v>422.7</v>
      </c>
      <c r="V196" s="18">
        <f>SUM(V198,V199,V200,V201)</f>
        <v>0</v>
      </c>
      <c r="Z196" s="52">
        <f t="shared" ref="Z196:AB196" si="208">SUM(Z198,Z199,Z200,Z201)</f>
        <v>444</v>
      </c>
      <c r="AA196" s="52">
        <f t="shared" si="208"/>
        <v>444</v>
      </c>
      <c r="AB196" s="52">
        <f t="shared" si="208"/>
        <v>444</v>
      </c>
    </row>
    <row r="197" spans="1:28" outlineLevel="2" x14ac:dyDescent="0.2">
      <c r="A197" s="10" t="s">
        <v>603</v>
      </c>
      <c r="B197" s="11"/>
      <c r="C197" s="11"/>
      <c r="D197" s="11"/>
      <c r="E197" s="11"/>
      <c r="F197" s="11"/>
      <c r="G197" s="11"/>
      <c r="H197" s="53"/>
      <c r="I197" s="53"/>
      <c r="J197" s="54"/>
      <c r="K197" s="54"/>
      <c r="L197" s="54"/>
      <c r="M197" s="54"/>
      <c r="N197" s="54"/>
      <c r="O197" s="54"/>
      <c r="P197" s="54"/>
      <c r="Q197" s="54"/>
      <c r="V197" s="24"/>
      <c r="Z197" s="54"/>
      <c r="AA197" s="54"/>
      <c r="AB197" s="54"/>
    </row>
    <row r="198" spans="1:28" ht="15.75" customHeight="1" outlineLevel="7" x14ac:dyDescent="0.2">
      <c r="A198" s="10" t="s">
        <v>65</v>
      </c>
      <c r="B198" s="11" t="s">
        <v>336</v>
      </c>
      <c r="C198" s="11" t="s">
        <v>44</v>
      </c>
      <c r="D198" s="11" t="s">
        <v>66</v>
      </c>
      <c r="E198" s="11" t="s">
        <v>598</v>
      </c>
      <c r="F198" s="11" t="s">
        <v>602</v>
      </c>
      <c r="G198" s="11" t="s">
        <v>44</v>
      </c>
      <c r="H198" s="53"/>
      <c r="I198" s="53">
        <v>132.5</v>
      </c>
      <c r="J198" s="54"/>
      <c r="K198" s="54"/>
      <c r="L198" s="54">
        <f t="shared" ref="L198:L203" si="209">I198-J198-K198</f>
        <v>132.5</v>
      </c>
      <c r="M198" s="54"/>
      <c r="N198" s="54"/>
      <c r="O198" s="54"/>
      <c r="P198" s="54"/>
      <c r="Q198" s="52">
        <f>SUM(L198:P198)</f>
        <v>132.5</v>
      </c>
      <c r="V198" s="22"/>
      <c r="Z198" s="52">
        <v>138</v>
      </c>
      <c r="AA198" s="52">
        <f t="shared" ref="AA198:AA203" si="210">SUM(V198:Z198)</f>
        <v>138</v>
      </c>
      <c r="AB198" s="52">
        <v>138</v>
      </c>
    </row>
    <row r="199" spans="1:28" ht="22.5" outlineLevel="7" x14ac:dyDescent="0.2">
      <c r="A199" s="10" t="s">
        <v>56</v>
      </c>
      <c r="B199" s="11" t="s">
        <v>336</v>
      </c>
      <c r="C199" s="11" t="s">
        <v>44</v>
      </c>
      <c r="D199" s="11" t="s">
        <v>57</v>
      </c>
      <c r="E199" s="11" t="s">
        <v>589</v>
      </c>
      <c r="F199" s="11" t="s">
        <v>602</v>
      </c>
      <c r="G199" s="11" t="s">
        <v>44</v>
      </c>
      <c r="H199" s="53"/>
      <c r="I199" s="53">
        <v>212</v>
      </c>
      <c r="J199" s="54"/>
      <c r="K199" s="54"/>
      <c r="L199" s="54">
        <f t="shared" si="209"/>
        <v>212</v>
      </c>
      <c r="M199" s="54"/>
      <c r="N199" s="54"/>
      <c r="O199" s="54"/>
      <c r="P199" s="54"/>
      <c r="Q199" s="52">
        <f t="shared" ref="Q199:Q203" si="211">SUM(L199:P199)</f>
        <v>212</v>
      </c>
      <c r="V199" s="22"/>
      <c r="Z199" s="52">
        <v>220.8</v>
      </c>
      <c r="AA199" s="52">
        <f t="shared" si="210"/>
        <v>220.8</v>
      </c>
      <c r="AB199" s="52">
        <v>220.8</v>
      </c>
    </row>
    <row r="200" spans="1:28" outlineLevel="7" x14ac:dyDescent="0.2">
      <c r="A200" s="10" t="s">
        <v>119</v>
      </c>
      <c r="B200" s="11" t="s">
        <v>336</v>
      </c>
      <c r="C200" s="11" t="s">
        <v>44</v>
      </c>
      <c r="D200" s="11" t="s">
        <v>120</v>
      </c>
      <c r="E200" s="11" t="s">
        <v>69</v>
      </c>
      <c r="F200" s="11" t="s">
        <v>60</v>
      </c>
      <c r="G200" s="11" t="s">
        <v>44</v>
      </c>
      <c r="H200" s="53">
        <v>53</v>
      </c>
      <c r="I200" s="53">
        <v>53</v>
      </c>
      <c r="J200" s="54"/>
      <c r="K200" s="54"/>
      <c r="L200" s="54">
        <f t="shared" si="209"/>
        <v>53</v>
      </c>
      <c r="M200" s="54"/>
      <c r="N200" s="54"/>
      <c r="O200" s="54"/>
      <c r="P200" s="54"/>
      <c r="Q200" s="52">
        <f t="shared" si="211"/>
        <v>53</v>
      </c>
      <c r="V200" s="22"/>
      <c r="Z200" s="52">
        <v>55.2</v>
      </c>
      <c r="AA200" s="52">
        <f t="shared" si="210"/>
        <v>55.2</v>
      </c>
      <c r="AB200" s="52">
        <v>55.2</v>
      </c>
    </row>
    <row r="201" spans="1:28" outlineLevel="7" x14ac:dyDescent="0.2">
      <c r="A201" s="10" t="s">
        <v>123</v>
      </c>
      <c r="B201" s="11" t="s">
        <v>336</v>
      </c>
      <c r="C201" s="11" t="s">
        <v>122</v>
      </c>
      <c r="D201" s="11" t="s">
        <v>124</v>
      </c>
      <c r="E201" s="11" t="s">
        <v>69</v>
      </c>
      <c r="F201" s="11" t="s">
        <v>60</v>
      </c>
      <c r="G201" s="11" t="s">
        <v>122</v>
      </c>
      <c r="H201" s="53">
        <v>25.2</v>
      </c>
      <c r="I201" s="53">
        <v>25.2</v>
      </c>
      <c r="J201" s="54"/>
      <c r="K201" s="54"/>
      <c r="L201" s="54">
        <f t="shared" si="209"/>
        <v>25.2</v>
      </c>
      <c r="M201" s="54"/>
      <c r="N201" s="54"/>
      <c r="O201" s="54"/>
      <c r="P201" s="54"/>
      <c r="Q201" s="52">
        <f t="shared" si="211"/>
        <v>25.2</v>
      </c>
      <c r="V201" s="22"/>
      <c r="Z201" s="52">
        <v>30</v>
      </c>
      <c r="AA201" s="52">
        <f t="shared" si="210"/>
        <v>30</v>
      </c>
      <c r="AB201" s="52">
        <v>30</v>
      </c>
    </row>
    <row r="202" spans="1:28" outlineLevel="2" x14ac:dyDescent="0.2">
      <c r="A202" s="61" t="s">
        <v>337</v>
      </c>
      <c r="B202" s="12" t="s">
        <v>338</v>
      </c>
      <c r="C202" s="74" t="s">
        <v>44</v>
      </c>
      <c r="D202" s="12" t="s">
        <v>66</v>
      </c>
      <c r="E202" s="12" t="s">
        <v>59</v>
      </c>
      <c r="F202" s="12" t="s">
        <v>60</v>
      </c>
      <c r="G202" s="12" t="s">
        <v>44</v>
      </c>
      <c r="H202" s="51">
        <v>116</v>
      </c>
      <c r="I202" s="51">
        <v>116</v>
      </c>
      <c r="J202" s="52"/>
      <c r="K202" s="52"/>
      <c r="L202" s="54">
        <f t="shared" si="209"/>
        <v>116</v>
      </c>
      <c r="M202" s="52"/>
      <c r="N202" s="52"/>
      <c r="O202" s="52"/>
      <c r="P202" s="52"/>
      <c r="Q202" s="52">
        <f t="shared" si="211"/>
        <v>116</v>
      </c>
      <c r="V202" s="16"/>
      <c r="Z202" s="52">
        <v>124.2</v>
      </c>
      <c r="AA202" s="52">
        <f t="shared" si="210"/>
        <v>124.2</v>
      </c>
      <c r="AB202" s="52">
        <v>124.2</v>
      </c>
    </row>
    <row r="203" spans="1:28" outlineLevel="2" x14ac:dyDescent="0.2">
      <c r="A203" s="61" t="s">
        <v>339</v>
      </c>
      <c r="B203" s="12" t="s">
        <v>340</v>
      </c>
      <c r="C203" s="74" t="s">
        <v>17</v>
      </c>
      <c r="D203" s="12" t="s">
        <v>111</v>
      </c>
      <c r="E203" s="12" t="s">
        <v>58</v>
      </c>
      <c r="F203" s="12" t="s">
        <v>42</v>
      </c>
      <c r="G203" s="12" t="s">
        <v>17</v>
      </c>
      <c r="H203" s="51">
        <v>32.4</v>
      </c>
      <c r="I203" s="51">
        <v>32.4</v>
      </c>
      <c r="J203" s="52"/>
      <c r="K203" s="52"/>
      <c r="L203" s="54">
        <f t="shared" si="209"/>
        <v>32.4</v>
      </c>
      <c r="M203" s="52"/>
      <c r="N203" s="52"/>
      <c r="O203" s="52"/>
      <c r="P203" s="52"/>
      <c r="Q203" s="52">
        <f t="shared" si="211"/>
        <v>32.4</v>
      </c>
      <c r="V203" s="16"/>
      <c r="Z203" s="52">
        <f t="shared" ref="Z203" si="212">SUM(U203:Y203)</f>
        <v>0</v>
      </c>
      <c r="AA203" s="52">
        <f t="shared" si="210"/>
        <v>0</v>
      </c>
      <c r="AB203" s="52">
        <f>SUM(W203:AA203)</f>
        <v>0</v>
      </c>
    </row>
    <row r="204" spans="1:28" ht="33.75" outlineLevel="1" x14ac:dyDescent="0.2">
      <c r="A204" s="61" t="s">
        <v>341</v>
      </c>
      <c r="B204" s="12" t="s">
        <v>342</v>
      </c>
      <c r="C204" s="74"/>
      <c r="D204" s="12"/>
      <c r="E204" s="12"/>
      <c r="F204" s="12"/>
      <c r="G204" s="12"/>
      <c r="H204" s="51">
        <v>459.4</v>
      </c>
      <c r="I204" s="51">
        <f t="shared" ref="I204:Q204" si="213">SUM(I205,I209,I219)</f>
        <v>459.40000000000003</v>
      </c>
      <c r="J204" s="52">
        <f t="shared" si="213"/>
        <v>0</v>
      </c>
      <c r="K204" s="52">
        <f t="shared" si="213"/>
        <v>0</v>
      </c>
      <c r="L204" s="52">
        <f t="shared" si="213"/>
        <v>459.40000000000003</v>
      </c>
      <c r="M204" s="52">
        <f t="shared" si="213"/>
        <v>0</v>
      </c>
      <c r="N204" s="52">
        <f t="shared" si="213"/>
        <v>0</v>
      </c>
      <c r="O204" s="52">
        <f t="shared" si="213"/>
        <v>0</v>
      </c>
      <c r="P204" s="52">
        <f t="shared" si="213"/>
        <v>0</v>
      </c>
      <c r="Q204" s="52">
        <f t="shared" si="213"/>
        <v>459.40000000000003</v>
      </c>
      <c r="V204" s="18">
        <f>SUM(V205,V209,V219)</f>
        <v>0</v>
      </c>
      <c r="Z204" s="52">
        <f t="shared" ref="Z204:AB204" si="214">SUM(Z205,Z209,Z219)</f>
        <v>576.5</v>
      </c>
      <c r="AA204" s="52">
        <f t="shared" si="214"/>
        <v>576.5</v>
      </c>
      <c r="AB204" s="52">
        <f t="shared" si="214"/>
        <v>576.5</v>
      </c>
    </row>
    <row r="205" spans="1:28" ht="22.5" outlineLevel="2" x14ac:dyDescent="0.2">
      <c r="A205" s="61" t="s">
        <v>343</v>
      </c>
      <c r="B205" s="12" t="s">
        <v>344</v>
      </c>
      <c r="C205" s="74"/>
      <c r="D205" s="12"/>
      <c r="E205" s="12"/>
      <c r="F205" s="12"/>
      <c r="G205" s="12"/>
      <c r="H205" s="51">
        <v>234.1</v>
      </c>
      <c r="I205" s="51">
        <f t="shared" ref="I205:Q205" si="215">SUM(I207:I208)</f>
        <v>234.1</v>
      </c>
      <c r="J205" s="52">
        <f t="shared" si="215"/>
        <v>0</v>
      </c>
      <c r="K205" s="52">
        <f t="shared" si="215"/>
        <v>0</v>
      </c>
      <c r="L205" s="52">
        <f t="shared" si="215"/>
        <v>234.1</v>
      </c>
      <c r="M205" s="52">
        <f t="shared" si="215"/>
        <v>0</v>
      </c>
      <c r="N205" s="52">
        <f t="shared" ref="N205" si="216">SUM(N207:N208)</f>
        <v>0</v>
      </c>
      <c r="O205" s="52">
        <f t="shared" si="215"/>
        <v>0</v>
      </c>
      <c r="P205" s="52">
        <f t="shared" si="215"/>
        <v>0</v>
      </c>
      <c r="Q205" s="52">
        <f t="shared" si="215"/>
        <v>234.1</v>
      </c>
      <c r="V205" s="18">
        <f>SUM(V207:V208)</f>
        <v>0</v>
      </c>
      <c r="Z205" s="52">
        <f t="shared" ref="Z205:AB205" si="217">SUM(Z207:Z208)</f>
        <v>370</v>
      </c>
      <c r="AA205" s="52">
        <f t="shared" si="217"/>
        <v>370</v>
      </c>
      <c r="AB205" s="52">
        <f t="shared" si="217"/>
        <v>370</v>
      </c>
    </row>
    <row r="206" spans="1:28" outlineLevel="2" x14ac:dyDescent="0.2">
      <c r="A206" s="10" t="s">
        <v>615</v>
      </c>
      <c r="B206" s="12"/>
      <c r="C206" s="74"/>
      <c r="D206" s="12"/>
      <c r="E206" s="12"/>
      <c r="F206" s="12"/>
      <c r="G206" s="12"/>
      <c r="H206" s="51"/>
      <c r="I206" s="51"/>
      <c r="J206" s="52"/>
      <c r="K206" s="52"/>
      <c r="L206" s="54">
        <f t="shared" ref="L206:L208" si="218">I206-J206-K206</f>
        <v>0</v>
      </c>
      <c r="M206" s="52"/>
      <c r="N206" s="52"/>
      <c r="O206" s="52"/>
      <c r="P206" s="52"/>
      <c r="Q206" s="52">
        <f t="shared" ref="Q206:Q208" si="219">SUM(L206:P206)</f>
        <v>0</v>
      </c>
      <c r="V206" s="20"/>
      <c r="Z206" s="52">
        <f t="shared" ref="Z206" si="220">SUM(U206:Y206)</f>
        <v>0</v>
      </c>
      <c r="AA206" s="52">
        <f>SUM(V206:Z206)</f>
        <v>0</v>
      </c>
      <c r="AB206" s="52">
        <f>SUM(W206:AA206)</f>
        <v>0</v>
      </c>
    </row>
    <row r="207" spans="1:28" outlineLevel="7" x14ac:dyDescent="0.2">
      <c r="A207" s="61" t="s">
        <v>593</v>
      </c>
      <c r="B207" s="12" t="s">
        <v>344</v>
      </c>
      <c r="C207" s="74" t="s">
        <v>17</v>
      </c>
      <c r="D207" s="12" t="s">
        <v>25</v>
      </c>
      <c r="E207" s="12" t="s">
        <v>58</v>
      </c>
      <c r="F207" s="12" t="s">
        <v>42</v>
      </c>
      <c r="G207" s="12" t="s">
        <v>17</v>
      </c>
      <c r="H207" s="51">
        <v>90</v>
      </c>
      <c r="I207" s="51">
        <v>90</v>
      </c>
      <c r="J207" s="52"/>
      <c r="K207" s="52"/>
      <c r="L207" s="54">
        <f t="shared" si="218"/>
        <v>90</v>
      </c>
      <c r="M207" s="52"/>
      <c r="N207" s="52"/>
      <c r="O207" s="52"/>
      <c r="P207" s="52"/>
      <c r="Q207" s="52">
        <f t="shared" si="219"/>
        <v>90</v>
      </c>
      <c r="V207" s="16"/>
      <c r="Z207" s="52">
        <v>90</v>
      </c>
      <c r="AA207" s="52">
        <f>SUM(V207:Z207)</f>
        <v>90</v>
      </c>
      <c r="AB207" s="52">
        <v>90</v>
      </c>
    </row>
    <row r="208" spans="1:28" ht="22.5" outlineLevel="7" x14ac:dyDescent="0.2">
      <c r="A208" s="61" t="s">
        <v>43</v>
      </c>
      <c r="B208" s="12" t="s">
        <v>344</v>
      </c>
      <c r="C208" s="74" t="s">
        <v>44</v>
      </c>
      <c r="D208" s="12" t="s">
        <v>639</v>
      </c>
      <c r="E208" s="12" t="s">
        <v>69</v>
      </c>
      <c r="F208" s="12" t="s">
        <v>60</v>
      </c>
      <c r="G208" s="12" t="s">
        <v>44</v>
      </c>
      <c r="H208" s="51">
        <v>144.1</v>
      </c>
      <c r="I208" s="51">
        <v>144.1</v>
      </c>
      <c r="J208" s="52"/>
      <c r="K208" s="52"/>
      <c r="L208" s="54">
        <f t="shared" si="218"/>
        <v>144.1</v>
      </c>
      <c r="M208" s="52"/>
      <c r="N208" s="52"/>
      <c r="O208" s="52"/>
      <c r="P208" s="52"/>
      <c r="Q208" s="52">
        <f t="shared" si="219"/>
        <v>144.1</v>
      </c>
      <c r="V208" s="16"/>
      <c r="Z208" s="52">
        <v>280</v>
      </c>
      <c r="AA208" s="52">
        <f>SUM(V208:Z208)</f>
        <v>280</v>
      </c>
      <c r="AB208" s="52">
        <v>280</v>
      </c>
    </row>
    <row r="209" spans="1:28" ht="33.75" outlineLevel="2" x14ac:dyDescent="0.2">
      <c r="A209" s="61" t="s">
        <v>345</v>
      </c>
      <c r="B209" s="12" t="s">
        <v>346</v>
      </c>
      <c r="C209" s="74"/>
      <c r="D209" s="12"/>
      <c r="E209" s="12"/>
      <c r="F209" s="12"/>
      <c r="G209" s="12"/>
      <c r="H209" s="51">
        <v>208</v>
      </c>
      <c r="I209" s="51">
        <f t="shared" ref="I209:Q209" si="221">SUM(I211,I212,I213,I214,I215,I216,I217,I218)</f>
        <v>208</v>
      </c>
      <c r="J209" s="52">
        <f t="shared" si="221"/>
        <v>0</v>
      </c>
      <c r="K209" s="52">
        <f t="shared" si="221"/>
        <v>0</v>
      </c>
      <c r="L209" s="52">
        <f t="shared" si="221"/>
        <v>208</v>
      </c>
      <c r="M209" s="52">
        <f t="shared" si="221"/>
        <v>0</v>
      </c>
      <c r="N209" s="52">
        <f t="shared" ref="N209" si="222">SUM(N211,N212,N213,N214,N215,N216,N217,N218)</f>
        <v>0</v>
      </c>
      <c r="O209" s="52">
        <f t="shared" si="221"/>
        <v>0</v>
      </c>
      <c r="P209" s="52">
        <f t="shared" si="221"/>
        <v>0</v>
      </c>
      <c r="Q209" s="52">
        <f t="shared" si="221"/>
        <v>208</v>
      </c>
      <c r="V209" s="18">
        <f>SUM(V211,V212,V213,V214,V215,V216,V217,V218)</f>
        <v>0</v>
      </c>
      <c r="Z209" s="52">
        <f t="shared" ref="Z209:AB209" si="223">SUM(Z211,Z212,Z213,Z214,Z215,Z216,Z217,Z218)</f>
        <v>194</v>
      </c>
      <c r="AA209" s="52">
        <f t="shared" si="223"/>
        <v>194</v>
      </c>
      <c r="AB209" s="52">
        <f t="shared" si="223"/>
        <v>194</v>
      </c>
    </row>
    <row r="210" spans="1:28" outlineLevel="2" x14ac:dyDescent="0.2">
      <c r="A210" s="10" t="s">
        <v>603</v>
      </c>
      <c r="B210" s="11"/>
      <c r="C210" s="11"/>
      <c r="D210" s="11"/>
      <c r="E210" s="11"/>
      <c r="F210" s="11"/>
      <c r="G210" s="11"/>
      <c r="H210" s="53"/>
      <c r="I210" s="53"/>
      <c r="J210" s="54"/>
      <c r="K210" s="54"/>
      <c r="L210" s="54"/>
      <c r="M210" s="54"/>
      <c r="N210" s="54"/>
      <c r="O210" s="54"/>
      <c r="P210" s="54"/>
      <c r="Q210" s="54"/>
      <c r="V210" s="24"/>
      <c r="Z210" s="54"/>
      <c r="AA210" s="54"/>
      <c r="AB210" s="54"/>
    </row>
    <row r="211" spans="1:28" outlineLevel="7" x14ac:dyDescent="0.2">
      <c r="A211" s="10" t="s">
        <v>593</v>
      </c>
      <c r="B211" s="11" t="s">
        <v>346</v>
      </c>
      <c r="C211" s="11" t="s">
        <v>17</v>
      </c>
      <c r="D211" s="11" t="s">
        <v>111</v>
      </c>
      <c r="E211" s="11" t="s">
        <v>58</v>
      </c>
      <c r="F211" s="11" t="s">
        <v>82</v>
      </c>
      <c r="G211" s="11" t="s">
        <v>17</v>
      </c>
      <c r="H211" s="53">
        <v>20</v>
      </c>
      <c r="I211" s="53">
        <v>20</v>
      </c>
      <c r="J211" s="54"/>
      <c r="K211" s="54"/>
      <c r="L211" s="54">
        <f t="shared" ref="L211:L219" si="224">I211-J211-K211</f>
        <v>20</v>
      </c>
      <c r="M211" s="54"/>
      <c r="N211" s="54"/>
      <c r="O211" s="54"/>
      <c r="P211" s="54"/>
      <c r="Q211" s="52">
        <f t="shared" ref="Q211:Q218" si="225">SUM(L211:P211)</f>
        <v>20</v>
      </c>
      <c r="V211" s="22"/>
      <c r="Z211" s="52">
        <v>40</v>
      </c>
      <c r="AA211" s="52">
        <f t="shared" ref="AA211:AA219" si="226">SUM(V211:Z211)</f>
        <v>40</v>
      </c>
      <c r="AB211" s="52">
        <v>40</v>
      </c>
    </row>
    <row r="212" spans="1:28" outlineLevel="7" x14ac:dyDescent="0.2">
      <c r="A212" s="10" t="s">
        <v>14</v>
      </c>
      <c r="B212" s="11" t="s">
        <v>346</v>
      </c>
      <c r="C212" s="11" t="s">
        <v>17</v>
      </c>
      <c r="D212" s="11" t="s">
        <v>347</v>
      </c>
      <c r="E212" s="11" t="s">
        <v>15</v>
      </c>
      <c r="F212" s="11" t="s">
        <v>16</v>
      </c>
      <c r="G212" s="11" t="s">
        <v>17</v>
      </c>
      <c r="H212" s="53">
        <v>20</v>
      </c>
      <c r="I212" s="53">
        <v>20</v>
      </c>
      <c r="J212" s="54"/>
      <c r="K212" s="54"/>
      <c r="L212" s="54">
        <f t="shared" si="224"/>
        <v>20</v>
      </c>
      <c r="M212" s="54"/>
      <c r="N212" s="54"/>
      <c r="O212" s="54"/>
      <c r="P212" s="54"/>
      <c r="Q212" s="52">
        <f t="shared" si="225"/>
        <v>20</v>
      </c>
      <c r="V212" s="17"/>
      <c r="Z212" s="52">
        <f t="shared" ref="Z212:Z216" si="227">SUM(U212:Y212)</f>
        <v>0</v>
      </c>
      <c r="AA212" s="52">
        <f t="shared" si="226"/>
        <v>0</v>
      </c>
      <c r="AB212" s="52">
        <f>SUM(W212:AA212)</f>
        <v>0</v>
      </c>
    </row>
    <row r="213" spans="1:28" outlineLevel="7" x14ac:dyDescent="0.2">
      <c r="A213" s="10" t="s">
        <v>65</v>
      </c>
      <c r="B213" s="11" t="s">
        <v>346</v>
      </c>
      <c r="C213" s="11" t="s">
        <v>44</v>
      </c>
      <c r="D213" s="11" t="s">
        <v>66</v>
      </c>
      <c r="E213" s="11"/>
      <c r="F213" s="11"/>
      <c r="G213" s="11" t="s">
        <v>44</v>
      </c>
      <c r="H213" s="53">
        <v>7</v>
      </c>
      <c r="I213" s="53">
        <v>47</v>
      </c>
      <c r="J213" s="54"/>
      <c r="K213" s="54"/>
      <c r="L213" s="54">
        <f t="shared" si="224"/>
        <v>47</v>
      </c>
      <c r="M213" s="54"/>
      <c r="N213" s="54"/>
      <c r="O213" s="54"/>
      <c r="P213" s="54"/>
      <c r="Q213" s="52">
        <f t="shared" si="225"/>
        <v>47</v>
      </c>
      <c r="V213" s="22"/>
      <c r="Z213" s="52">
        <v>44</v>
      </c>
      <c r="AA213" s="52">
        <f t="shared" si="226"/>
        <v>44</v>
      </c>
      <c r="AB213" s="52">
        <v>44</v>
      </c>
    </row>
    <row r="214" spans="1:28" outlineLevel="7" x14ac:dyDescent="0.2">
      <c r="A214" s="10" t="s">
        <v>56</v>
      </c>
      <c r="B214" s="11" t="s">
        <v>346</v>
      </c>
      <c r="C214" s="11" t="s">
        <v>44</v>
      </c>
      <c r="D214" s="11" t="s">
        <v>57</v>
      </c>
      <c r="E214" s="11"/>
      <c r="F214" s="11"/>
      <c r="G214" s="11" t="s">
        <v>44</v>
      </c>
      <c r="H214" s="53">
        <v>50</v>
      </c>
      <c r="I214" s="53">
        <v>72</v>
      </c>
      <c r="J214" s="54"/>
      <c r="K214" s="54"/>
      <c r="L214" s="54">
        <f t="shared" si="224"/>
        <v>72</v>
      </c>
      <c r="M214" s="54"/>
      <c r="N214" s="54"/>
      <c r="O214" s="54"/>
      <c r="P214" s="54"/>
      <c r="Q214" s="52">
        <f t="shared" si="225"/>
        <v>72</v>
      </c>
      <c r="V214" s="22"/>
      <c r="Z214" s="52">
        <v>68</v>
      </c>
      <c r="AA214" s="52">
        <f t="shared" si="226"/>
        <v>68</v>
      </c>
      <c r="AB214" s="52">
        <v>68</v>
      </c>
    </row>
    <row r="215" spans="1:28" outlineLevel="7" x14ac:dyDescent="0.2">
      <c r="A215" s="10" t="s">
        <v>119</v>
      </c>
      <c r="B215" s="11" t="s">
        <v>346</v>
      </c>
      <c r="C215" s="11" t="s">
        <v>44</v>
      </c>
      <c r="D215" s="11" t="s">
        <v>120</v>
      </c>
      <c r="E215" s="11" t="s">
        <v>69</v>
      </c>
      <c r="F215" s="11" t="s">
        <v>60</v>
      </c>
      <c r="G215" s="11" t="s">
        <v>44</v>
      </c>
      <c r="H215" s="53">
        <v>14</v>
      </c>
      <c r="I215" s="53">
        <v>14</v>
      </c>
      <c r="J215" s="54"/>
      <c r="K215" s="54"/>
      <c r="L215" s="54">
        <f t="shared" si="224"/>
        <v>14</v>
      </c>
      <c r="M215" s="54"/>
      <c r="N215" s="54"/>
      <c r="O215" s="54"/>
      <c r="P215" s="54"/>
      <c r="Q215" s="52">
        <f t="shared" si="225"/>
        <v>14</v>
      </c>
      <c r="V215" s="22"/>
      <c r="Z215" s="52">
        <v>12</v>
      </c>
      <c r="AA215" s="52">
        <f t="shared" si="226"/>
        <v>12</v>
      </c>
      <c r="AB215" s="52">
        <v>12</v>
      </c>
    </row>
    <row r="216" spans="1:28" outlineLevel="7" x14ac:dyDescent="0.2">
      <c r="A216" s="10" t="s">
        <v>40</v>
      </c>
      <c r="B216" s="11" t="s">
        <v>346</v>
      </c>
      <c r="C216" s="11" t="s">
        <v>44</v>
      </c>
      <c r="D216" s="11" t="s">
        <v>41</v>
      </c>
      <c r="E216" s="11" t="s">
        <v>58</v>
      </c>
      <c r="F216" s="11" t="s">
        <v>284</v>
      </c>
      <c r="G216" s="11" t="s">
        <v>44</v>
      </c>
      <c r="H216" s="53">
        <v>5</v>
      </c>
      <c r="I216" s="53">
        <v>5</v>
      </c>
      <c r="J216" s="54"/>
      <c r="K216" s="54"/>
      <c r="L216" s="54">
        <f t="shared" si="224"/>
        <v>5</v>
      </c>
      <c r="M216" s="54"/>
      <c r="N216" s="54"/>
      <c r="O216" s="54"/>
      <c r="P216" s="54"/>
      <c r="Q216" s="52">
        <f t="shared" si="225"/>
        <v>5</v>
      </c>
      <c r="V216" s="22"/>
      <c r="Z216" s="52">
        <f t="shared" si="227"/>
        <v>0</v>
      </c>
      <c r="AA216" s="52">
        <f t="shared" si="226"/>
        <v>0</v>
      </c>
      <c r="AB216" s="52">
        <f>SUM(W216:AA216)</f>
        <v>0</v>
      </c>
    </row>
    <row r="217" spans="1:28" outlineLevel="7" x14ac:dyDescent="0.2">
      <c r="A217" s="10" t="s">
        <v>123</v>
      </c>
      <c r="B217" s="11" t="s">
        <v>346</v>
      </c>
      <c r="C217" s="11" t="s">
        <v>122</v>
      </c>
      <c r="D217" s="11" t="s">
        <v>124</v>
      </c>
      <c r="E217" s="11" t="s">
        <v>69</v>
      </c>
      <c r="F217" s="11" t="s">
        <v>60</v>
      </c>
      <c r="G217" s="11" t="s">
        <v>122</v>
      </c>
      <c r="H217" s="53">
        <v>24</v>
      </c>
      <c r="I217" s="53">
        <v>24</v>
      </c>
      <c r="J217" s="54"/>
      <c r="K217" s="54"/>
      <c r="L217" s="54">
        <f t="shared" si="224"/>
        <v>24</v>
      </c>
      <c r="M217" s="54"/>
      <c r="N217" s="54"/>
      <c r="O217" s="54"/>
      <c r="P217" s="54"/>
      <c r="Q217" s="52">
        <f t="shared" si="225"/>
        <v>24</v>
      </c>
      <c r="V217" s="22"/>
      <c r="Z217" s="52">
        <v>24</v>
      </c>
      <c r="AA217" s="52">
        <f t="shared" si="226"/>
        <v>24</v>
      </c>
      <c r="AB217" s="52">
        <v>24</v>
      </c>
    </row>
    <row r="218" spans="1:28" outlineLevel="7" x14ac:dyDescent="0.2">
      <c r="A218" s="10" t="s">
        <v>126</v>
      </c>
      <c r="B218" s="11" t="s">
        <v>346</v>
      </c>
      <c r="C218" s="11" t="s">
        <v>122</v>
      </c>
      <c r="D218" s="11" t="s">
        <v>127</v>
      </c>
      <c r="E218" s="11" t="s">
        <v>69</v>
      </c>
      <c r="F218" s="11" t="s">
        <v>60</v>
      </c>
      <c r="G218" s="11" t="s">
        <v>122</v>
      </c>
      <c r="H218" s="53">
        <v>6</v>
      </c>
      <c r="I218" s="53">
        <v>6</v>
      </c>
      <c r="J218" s="54"/>
      <c r="K218" s="54"/>
      <c r="L218" s="54">
        <f t="shared" si="224"/>
        <v>6</v>
      </c>
      <c r="M218" s="54"/>
      <c r="N218" s="54"/>
      <c r="O218" s="54"/>
      <c r="P218" s="54"/>
      <c r="Q218" s="52">
        <f t="shared" si="225"/>
        <v>6</v>
      </c>
      <c r="V218" s="22"/>
      <c r="Z218" s="52">
        <v>6</v>
      </c>
      <c r="AA218" s="52">
        <f t="shared" si="226"/>
        <v>6</v>
      </c>
      <c r="AB218" s="52">
        <v>6</v>
      </c>
    </row>
    <row r="219" spans="1:28" ht="22.5" outlineLevel="2" x14ac:dyDescent="0.2">
      <c r="A219" s="61" t="s">
        <v>348</v>
      </c>
      <c r="B219" s="12" t="s">
        <v>349</v>
      </c>
      <c r="C219" s="74" t="s">
        <v>122</v>
      </c>
      <c r="D219" s="12" t="s">
        <v>124</v>
      </c>
      <c r="E219" s="12" t="s">
        <v>69</v>
      </c>
      <c r="F219" s="12" t="s">
        <v>60</v>
      </c>
      <c r="G219" s="12" t="s">
        <v>122</v>
      </c>
      <c r="H219" s="51">
        <v>17.3</v>
      </c>
      <c r="I219" s="53">
        <v>17.3</v>
      </c>
      <c r="J219" s="54"/>
      <c r="K219" s="54"/>
      <c r="L219" s="54">
        <f t="shared" si="224"/>
        <v>17.3</v>
      </c>
      <c r="M219" s="54"/>
      <c r="N219" s="54"/>
      <c r="O219" s="54"/>
      <c r="P219" s="54"/>
      <c r="Q219" s="52">
        <f>SUM(L219:P219)</f>
        <v>17.3</v>
      </c>
      <c r="V219" s="22"/>
      <c r="Z219" s="52">
        <v>12.5</v>
      </c>
      <c r="AA219" s="52">
        <f t="shared" si="226"/>
        <v>12.5</v>
      </c>
      <c r="AB219" s="52">
        <v>12.5</v>
      </c>
    </row>
    <row r="220" spans="1:28" ht="22.5" outlineLevel="1" x14ac:dyDescent="0.2">
      <c r="A220" s="61" t="s">
        <v>350</v>
      </c>
      <c r="B220" s="12" t="s">
        <v>351</v>
      </c>
      <c r="C220" s="74"/>
      <c r="D220" s="12"/>
      <c r="E220" s="12"/>
      <c r="F220" s="12"/>
      <c r="G220" s="12"/>
      <c r="H220" s="51">
        <v>1156.0999999999999</v>
      </c>
      <c r="I220" s="51">
        <f t="shared" ref="I220:Q220" si="228">SUM(I221,I225)</f>
        <v>1156.0999999999999</v>
      </c>
      <c r="J220" s="52">
        <f t="shared" si="228"/>
        <v>0</v>
      </c>
      <c r="K220" s="52">
        <f t="shared" si="228"/>
        <v>0</v>
      </c>
      <c r="L220" s="52">
        <f t="shared" si="228"/>
        <v>1156.0999999999999</v>
      </c>
      <c r="M220" s="52">
        <f t="shared" si="228"/>
        <v>0</v>
      </c>
      <c r="N220" s="52">
        <f t="shared" si="228"/>
        <v>0</v>
      </c>
      <c r="O220" s="52">
        <f t="shared" si="228"/>
        <v>0</v>
      </c>
      <c r="P220" s="52">
        <f t="shared" si="228"/>
        <v>0</v>
      </c>
      <c r="Q220" s="52">
        <f t="shared" si="228"/>
        <v>1156.0999999999999</v>
      </c>
      <c r="V220" s="18">
        <f>SUM(V221,V225)</f>
        <v>0</v>
      </c>
      <c r="Z220" s="52">
        <f t="shared" ref="Z220:AB220" si="229">SUM(Z221,Z225)</f>
        <v>1093.0999999999999</v>
      </c>
      <c r="AA220" s="52">
        <f t="shared" si="229"/>
        <v>1093.0999999999999</v>
      </c>
      <c r="AB220" s="52">
        <f t="shared" si="229"/>
        <v>1093.0999999999999</v>
      </c>
    </row>
    <row r="221" spans="1:28" outlineLevel="2" x14ac:dyDescent="0.2">
      <c r="A221" s="61" t="s">
        <v>352</v>
      </c>
      <c r="B221" s="12" t="s">
        <v>353</v>
      </c>
      <c r="C221" s="74"/>
      <c r="D221" s="12"/>
      <c r="E221" s="12"/>
      <c r="F221" s="12"/>
      <c r="G221" s="12"/>
      <c r="H221" s="51">
        <v>428.4</v>
      </c>
      <c r="I221" s="51">
        <f t="shared" ref="I221:Q221" si="230">SUM(I223,I224)</f>
        <v>428.4</v>
      </c>
      <c r="J221" s="52">
        <f t="shared" si="230"/>
        <v>0</v>
      </c>
      <c r="K221" s="52">
        <f t="shared" si="230"/>
        <v>0</v>
      </c>
      <c r="L221" s="52">
        <f t="shared" si="230"/>
        <v>428.4</v>
      </c>
      <c r="M221" s="52">
        <f t="shared" si="230"/>
        <v>0</v>
      </c>
      <c r="N221" s="52">
        <f t="shared" ref="N221" si="231">SUM(N223,N224)</f>
        <v>0</v>
      </c>
      <c r="O221" s="52">
        <f t="shared" si="230"/>
        <v>0</v>
      </c>
      <c r="P221" s="52">
        <f t="shared" si="230"/>
        <v>0</v>
      </c>
      <c r="Q221" s="52">
        <f t="shared" si="230"/>
        <v>428.4</v>
      </c>
      <c r="V221" s="18">
        <f>SUM(V223,V224)</f>
        <v>0</v>
      </c>
      <c r="Z221" s="52">
        <f t="shared" ref="Z221:AB221" si="232">SUM(Z223,Z224)</f>
        <v>365.4</v>
      </c>
      <c r="AA221" s="52">
        <f t="shared" si="232"/>
        <v>365.4</v>
      </c>
      <c r="AB221" s="52">
        <f t="shared" si="232"/>
        <v>365.4</v>
      </c>
    </row>
    <row r="222" spans="1:28" outlineLevel="2" x14ac:dyDescent="0.2">
      <c r="A222" s="61" t="s">
        <v>603</v>
      </c>
      <c r="B222" s="12"/>
      <c r="C222" s="74"/>
      <c r="D222" s="12"/>
      <c r="E222" s="12"/>
      <c r="F222" s="12"/>
      <c r="G222" s="12"/>
      <c r="H222" s="51"/>
      <c r="I222" s="51"/>
      <c r="J222" s="52"/>
      <c r="K222" s="52"/>
      <c r="L222" s="52"/>
      <c r="M222" s="52"/>
      <c r="N222" s="52"/>
      <c r="O222" s="52"/>
      <c r="P222" s="52"/>
      <c r="Q222" s="52"/>
      <c r="V222" s="20"/>
      <c r="Z222" s="52"/>
      <c r="AA222" s="52"/>
      <c r="AB222" s="52"/>
    </row>
    <row r="223" spans="1:28" outlineLevel="7" x14ac:dyDescent="0.2">
      <c r="A223" s="61" t="s">
        <v>65</v>
      </c>
      <c r="B223" s="12" t="s">
        <v>353</v>
      </c>
      <c r="C223" s="74" t="s">
        <v>44</v>
      </c>
      <c r="D223" s="12" t="s">
        <v>66</v>
      </c>
      <c r="E223" s="12"/>
      <c r="F223" s="12"/>
      <c r="G223" s="12" t="s">
        <v>44</v>
      </c>
      <c r="H223" s="51">
        <v>188</v>
      </c>
      <c r="I223" s="51">
        <v>188</v>
      </c>
      <c r="J223" s="52"/>
      <c r="K223" s="52"/>
      <c r="L223" s="54">
        <f t="shared" ref="L223:L225" si="233">I223-J223-K223</f>
        <v>188</v>
      </c>
      <c r="M223" s="52"/>
      <c r="N223" s="52"/>
      <c r="O223" s="52"/>
      <c r="P223" s="52"/>
      <c r="Q223" s="52">
        <f t="shared" ref="Q223:Q225" si="234">SUM(L223:P223)</f>
        <v>188</v>
      </c>
      <c r="V223" s="16"/>
      <c r="Z223" s="52">
        <v>125</v>
      </c>
      <c r="AA223" s="52">
        <f>SUM(V223:Z223)</f>
        <v>125</v>
      </c>
      <c r="AB223" s="52">
        <v>125</v>
      </c>
    </row>
    <row r="224" spans="1:28" outlineLevel="7" x14ac:dyDescent="0.2">
      <c r="A224" s="61" t="s">
        <v>56</v>
      </c>
      <c r="B224" s="12" t="s">
        <v>353</v>
      </c>
      <c r="C224" s="74" t="s">
        <v>44</v>
      </c>
      <c r="D224" s="12" t="s">
        <v>57</v>
      </c>
      <c r="E224" s="12" t="s">
        <v>59</v>
      </c>
      <c r="F224" s="12" t="s">
        <v>60</v>
      </c>
      <c r="G224" s="12" t="s">
        <v>44</v>
      </c>
      <c r="H224" s="51">
        <v>240.4</v>
      </c>
      <c r="I224" s="51">
        <v>240.4</v>
      </c>
      <c r="J224" s="52"/>
      <c r="K224" s="52"/>
      <c r="L224" s="54">
        <f t="shared" si="233"/>
        <v>240.4</v>
      </c>
      <c r="M224" s="52"/>
      <c r="N224" s="52"/>
      <c r="O224" s="52"/>
      <c r="P224" s="52"/>
      <c r="Q224" s="52">
        <f t="shared" si="234"/>
        <v>240.4</v>
      </c>
      <c r="V224" s="16"/>
      <c r="Z224" s="52">
        <v>240.4</v>
      </c>
      <c r="AA224" s="52">
        <f>SUM(V224:Z224)</f>
        <v>240.4</v>
      </c>
      <c r="AB224" s="52">
        <v>240.4</v>
      </c>
    </row>
    <row r="225" spans="1:28" outlineLevel="2" x14ac:dyDescent="0.2">
      <c r="A225" s="61" t="s">
        <v>354</v>
      </c>
      <c r="B225" s="12" t="s">
        <v>355</v>
      </c>
      <c r="C225" s="74" t="s">
        <v>17</v>
      </c>
      <c r="D225" s="12" t="s">
        <v>347</v>
      </c>
      <c r="E225" s="12" t="s">
        <v>15</v>
      </c>
      <c r="F225" s="12" t="s">
        <v>16</v>
      </c>
      <c r="G225" s="12" t="s">
        <v>17</v>
      </c>
      <c r="H225" s="51">
        <v>727.7</v>
      </c>
      <c r="I225" s="51">
        <v>727.7</v>
      </c>
      <c r="J225" s="52"/>
      <c r="K225" s="52"/>
      <c r="L225" s="54">
        <f t="shared" si="233"/>
        <v>727.7</v>
      </c>
      <c r="M225" s="52"/>
      <c r="N225" s="52"/>
      <c r="O225" s="52"/>
      <c r="P225" s="52"/>
      <c r="Q225" s="52">
        <f t="shared" si="234"/>
        <v>727.7</v>
      </c>
      <c r="V225" s="18"/>
      <c r="Z225" s="52">
        <v>727.7</v>
      </c>
      <c r="AA225" s="52">
        <f>SUM(V225:Z225)</f>
        <v>727.7</v>
      </c>
      <c r="AB225" s="52">
        <v>727.7</v>
      </c>
    </row>
    <row r="226" spans="1:28" ht="45" x14ac:dyDescent="0.2">
      <c r="A226" s="64" t="s">
        <v>356</v>
      </c>
      <c r="B226" s="45" t="s">
        <v>357</v>
      </c>
      <c r="C226" s="45"/>
      <c r="D226" s="45"/>
      <c r="E226" s="45"/>
      <c r="F226" s="45"/>
      <c r="G226" s="45"/>
      <c r="H226" s="56">
        <v>1434.1</v>
      </c>
      <c r="I226" s="56">
        <f t="shared" ref="I226:Q226" si="235">SUM(I227,I246)</f>
        <v>1434.1</v>
      </c>
      <c r="J226" s="50">
        <f t="shared" si="235"/>
        <v>0</v>
      </c>
      <c r="K226" s="50">
        <f t="shared" si="235"/>
        <v>0</v>
      </c>
      <c r="L226" s="50">
        <f t="shared" si="235"/>
        <v>1434.1</v>
      </c>
      <c r="M226" s="52">
        <f t="shared" si="235"/>
        <v>0</v>
      </c>
      <c r="N226" s="52">
        <f t="shared" si="235"/>
        <v>0</v>
      </c>
      <c r="O226" s="50">
        <f t="shared" si="235"/>
        <v>0</v>
      </c>
      <c r="P226" s="50">
        <f t="shared" si="235"/>
        <v>0</v>
      </c>
      <c r="Q226" s="50">
        <f t="shared" si="235"/>
        <v>1434.1</v>
      </c>
      <c r="V226" s="18">
        <f>SUM(V227,V246)</f>
        <v>0</v>
      </c>
      <c r="Z226" s="50">
        <f t="shared" ref="Z226:AB226" si="236">SUM(Z227,Z246)</f>
        <v>1325.8</v>
      </c>
      <c r="AA226" s="50">
        <f t="shared" si="236"/>
        <v>1325.8</v>
      </c>
      <c r="AB226" s="50">
        <f t="shared" si="236"/>
        <v>0</v>
      </c>
    </row>
    <row r="227" spans="1:28" ht="22.5" outlineLevel="1" x14ac:dyDescent="0.2">
      <c r="A227" s="61" t="s">
        <v>358</v>
      </c>
      <c r="B227" s="12" t="s">
        <v>359</v>
      </c>
      <c r="C227" s="74"/>
      <c r="D227" s="12"/>
      <c r="E227" s="12"/>
      <c r="F227" s="12"/>
      <c r="G227" s="12"/>
      <c r="H227" s="51">
        <v>1073.8</v>
      </c>
      <c r="I227" s="51">
        <f t="shared" ref="I227:Q227" si="237">SUM(I228,I236,I241)</f>
        <v>1073.8</v>
      </c>
      <c r="J227" s="52">
        <f t="shared" si="237"/>
        <v>0</v>
      </c>
      <c r="K227" s="52">
        <f t="shared" si="237"/>
        <v>0</v>
      </c>
      <c r="L227" s="52">
        <f t="shared" si="237"/>
        <v>1073.8</v>
      </c>
      <c r="M227" s="52">
        <f t="shared" si="237"/>
        <v>0</v>
      </c>
      <c r="N227" s="52">
        <f t="shared" si="237"/>
        <v>0</v>
      </c>
      <c r="O227" s="52">
        <f t="shared" si="237"/>
        <v>0</v>
      </c>
      <c r="P227" s="52">
        <f t="shared" si="237"/>
        <v>0</v>
      </c>
      <c r="Q227" s="52">
        <f t="shared" si="237"/>
        <v>1073.8</v>
      </c>
      <c r="V227" s="18">
        <f>SUM(V228,V236,V241)</f>
        <v>0</v>
      </c>
      <c r="Z227" s="52">
        <f t="shared" ref="Z227:AB227" si="238">SUM(Z228,Z236,Z241)</f>
        <v>965.5</v>
      </c>
      <c r="AA227" s="52">
        <f t="shared" si="238"/>
        <v>965.5</v>
      </c>
      <c r="AB227" s="52">
        <f t="shared" si="238"/>
        <v>0</v>
      </c>
    </row>
    <row r="228" spans="1:28" ht="22.5" outlineLevel="2" x14ac:dyDescent="0.2">
      <c r="A228" s="61" t="s">
        <v>360</v>
      </c>
      <c r="B228" s="12" t="s">
        <v>361</v>
      </c>
      <c r="C228" s="74"/>
      <c r="D228" s="12"/>
      <c r="E228" s="12"/>
      <c r="F228" s="12"/>
      <c r="G228" s="12"/>
      <c r="H228" s="51">
        <v>788.4</v>
      </c>
      <c r="I228" s="51">
        <f t="shared" ref="I228:Q228" si="239">SUM(I230:I231,I232,I233,I234,I235)</f>
        <v>788.4</v>
      </c>
      <c r="J228" s="52">
        <f t="shared" si="239"/>
        <v>0</v>
      </c>
      <c r="K228" s="52">
        <f t="shared" si="239"/>
        <v>0</v>
      </c>
      <c r="L228" s="52">
        <f t="shared" si="239"/>
        <v>788.4</v>
      </c>
      <c r="M228" s="52">
        <f t="shared" si="239"/>
        <v>0</v>
      </c>
      <c r="N228" s="52">
        <f t="shared" ref="N228" si="240">SUM(N230:N231,N232,N233,N234,N235)</f>
        <v>0</v>
      </c>
      <c r="O228" s="52">
        <f t="shared" si="239"/>
        <v>0</v>
      </c>
      <c r="P228" s="52">
        <f t="shared" si="239"/>
        <v>0</v>
      </c>
      <c r="Q228" s="52">
        <f t="shared" si="239"/>
        <v>788.4</v>
      </c>
      <c r="V228" s="18">
        <f>SUM(V230:V231,V232,V233,V234,V235)</f>
        <v>0</v>
      </c>
      <c r="Z228" s="52">
        <f t="shared" ref="Z228:AB228" si="241">SUM(Z230:Z231,Z232,Z233,Z234,Z235)</f>
        <v>788.4</v>
      </c>
      <c r="AA228" s="52">
        <f t="shared" si="241"/>
        <v>788.4</v>
      </c>
      <c r="AB228" s="52">
        <f t="shared" si="241"/>
        <v>0</v>
      </c>
    </row>
    <row r="229" spans="1:28" outlineLevel="2" x14ac:dyDescent="0.2">
      <c r="A229" s="10" t="s">
        <v>603</v>
      </c>
      <c r="B229" s="11"/>
      <c r="C229" s="11"/>
      <c r="D229" s="11"/>
      <c r="E229" s="11"/>
      <c r="F229" s="11"/>
      <c r="G229" s="11"/>
      <c r="H229" s="53"/>
      <c r="I229" s="53"/>
      <c r="J229" s="54"/>
      <c r="K229" s="54"/>
      <c r="L229" s="54"/>
      <c r="M229" s="54"/>
      <c r="N229" s="54"/>
      <c r="O229" s="54"/>
      <c r="P229" s="54"/>
      <c r="Q229" s="54"/>
      <c r="V229" s="24"/>
      <c r="Z229" s="54"/>
      <c r="AA229" s="54"/>
      <c r="AB229" s="54"/>
    </row>
    <row r="230" spans="1:28" outlineLevel="7" x14ac:dyDescent="0.2">
      <c r="A230" s="10" t="s">
        <v>593</v>
      </c>
      <c r="B230" s="11" t="s">
        <v>361</v>
      </c>
      <c r="C230" s="11" t="s">
        <v>17</v>
      </c>
      <c r="D230" s="11" t="s">
        <v>25</v>
      </c>
      <c r="E230" s="11" t="s">
        <v>58</v>
      </c>
      <c r="F230" s="11" t="s">
        <v>42</v>
      </c>
      <c r="G230" s="11" t="s">
        <v>17</v>
      </c>
      <c r="H230" s="53">
        <v>121</v>
      </c>
      <c r="I230" s="53">
        <v>121</v>
      </c>
      <c r="J230" s="54"/>
      <c r="K230" s="54"/>
      <c r="L230" s="54">
        <f t="shared" ref="L230:L235" si="242">I230-J230-K230</f>
        <v>121</v>
      </c>
      <c r="M230" s="54"/>
      <c r="N230" s="54"/>
      <c r="O230" s="54"/>
      <c r="P230" s="54"/>
      <c r="Q230" s="52">
        <f t="shared" ref="Q230:Q235" si="243">SUM(L230:P230)</f>
        <v>121</v>
      </c>
      <c r="V230" s="22"/>
      <c r="Z230" s="52">
        <v>121</v>
      </c>
      <c r="AA230" s="52">
        <f t="shared" ref="AA230:AA235" si="244">SUM(V230:Z230)</f>
        <v>121</v>
      </c>
      <c r="AB230" s="52">
        <v>0</v>
      </c>
    </row>
    <row r="231" spans="1:28" outlineLevel="7" x14ac:dyDescent="0.2">
      <c r="A231" s="10" t="s">
        <v>65</v>
      </c>
      <c r="B231" s="11" t="s">
        <v>361</v>
      </c>
      <c r="C231" s="11" t="s">
        <v>44</v>
      </c>
      <c r="D231" s="11" t="s">
        <v>66</v>
      </c>
      <c r="E231" s="11"/>
      <c r="F231" s="11"/>
      <c r="G231" s="11" t="s">
        <v>44</v>
      </c>
      <c r="H231" s="53">
        <v>35</v>
      </c>
      <c r="I231" s="53">
        <v>176.1</v>
      </c>
      <c r="J231" s="54"/>
      <c r="K231" s="54"/>
      <c r="L231" s="54">
        <f t="shared" si="242"/>
        <v>176.1</v>
      </c>
      <c r="M231" s="54"/>
      <c r="N231" s="54"/>
      <c r="O231" s="54"/>
      <c r="P231" s="54"/>
      <c r="Q231" s="52">
        <f t="shared" si="243"/>
        <v>176.1</v>
      </c>
      <c r="V231" s="22"/>
      <c r="Z231" s="52">
        <v>176.1</v>
      </c>
      <c r="AA231" s="52">
        <f t="shared" si="244"/>
        <v>176.1</v>
      </c>
      <c r="AB231" s="52">
        <v>0</v>
      </c>
    </row>
    <row r="232" spans="1:28" outlineLevel="7" x14ac:dyDescent="0.2">
      <c r="A232" s="10" t="s">
        <v>56</v>
      </c>
      <c r="B232" s="11" t="s">
        <v>361</v>
      </c>
      <c r="C232" s="11" t="s">
        <v>44</v>
      </c>
      <c r="D232" s="11" t="s">
        <v>57</v>
      </c>
      <c r="E232" s="11"/>
      <c r="F232" s="11"/>
      <c r="G232" s="11" t="s">
        <v>44</v>
      </c>
      <c r="H232" s="53">
        <v>63</v>
      </c>
      <c r="I232" s="53">
        <v>330.9</v>
      </c>
      <c r="J232" s="54"/>
      <c r="K232" s="54"/>
      <c r="L232" s="54">
        <f t="shared" si="242"/>
        <v>330.9</v>
      </c>
      <c r="M232" s="54"/>
      <c r="N232" s="54"/>
      <c r="O232" s="54"/>
      <c r="P232" s="54"/>
      <c r="Q232" s="52">
        <f t="shared" si="243"/>
        <v>330.9</v>
      </c>
      <c r="V232" s="22"/>
      <c r="Z232" s="52">
        <v>330.9</v>
      </c>
      <c r="AA232" s="52">
        <f t="shared" si="244"/>
        <v>330.9</v>
      </c>
      <c r="AB232" s="52">
        <v>0</v>
      </c>
    </row>
    <row r="233" spans="1:28" outlineLevel="7" x14ac:dyDescent="0.2">
      <c r="A233" s="10" t="s">
        <v>119</v>
      </c>
      <c r="B233" s="11" t="s">
        <v>361</v>
      </c>
      <c r="C233" s="11" t="s">
        <v>44</v>
      </c>
      <c r="D233" s="11" t="s">
        <v>120</v>
      </c>
      <c r="E233" s="11" t="s">
        <v>69</v>
      </c>
      <c r="F233" s="11" t="s">
        <v>60</v>
      </c>
      <c r="G233" s="11" t="s">
        <v>44</v>
      </c>
      <c r="H233" s="53">
        <v>16.399999999999999</v>
      </c>
      <c r="I233" s="53">
        <v>16.399999999999999</v>
      </c>
      <c r="J233" s="54"/>
      <c r="K233" s="54"/>
      <c r="L233" s="54">
        <f t="shared" si="242"/>
        <v>16.399999999999999</v>
      </c>
      <c r="M233" s="54"/>
      <c r="N233" s="54"/>
      <c r="O233" s="54"/>
      <c r="P233" s="54"/>
      <c r="Q233" s="52">
        <f t="shared" si="243"/>
        <v>16.399999999999999</v>
      </c>
      <c r="V233" s="17"/>
      <c r="Z233" s="52">
        <v>16.399999999999999</v>
      </c>
      <c r="AA233" s="52">
        <f t="shared" si="244"/>
        <v>16.399999999999999</v>
      </c>
      <c r="AB233" s="52">
        <v>0</v>
      </c>
    </row>
    <row r="234" spans="1:28" outlineLevel="7" x14ac:dyDescent="0.2">
      <c r="A234" s="10" t="s">
        <v>123</v>
      </c>
      <c r="B234" s="11" t="s">
        <v>361</v>
      </c>
      <c r="C234" s="11" t="s">
        <v>122</v>
      </c>
      <c r="D234" s="11" t="s">
        <v>124</v>
      </c>
      <c r="E234" s="11" t="s">
        <v>69</v>
      </c>
      <c r="F234" s="11" t="s">
        <v>60</v>
      </c>
      <c r="G234" s="11" t="s">
        <v>122</v>
      </c>
      <c r="H234" s="53">
        <v>120</v>
      </c>
      <c r="I234" s="53">
        <v>120</v>
      </c>
      <c r="J234" s="54"/>
      <c r="K234" s="54"/>
      <c r="L234" s="54">
        <f t="shared" si="242"/>
        <v>120</v>
      </c>
      <c r="M234" s="54"/>
      <c r="N234" s="54"/>
      <c r="O234" s="54"/>
      <c r="P234" s="54"/>
      <c r="Q234" s="52">
        <f t="shared" si="243"/>
        <v>120</v>
      </c>
      <c r="V234" s="27"/>
      <c r="Z234" s="52">
        <v>110</v>
      </c>
      <c r="AA234" s="52">
        <f t="shared" si="244"/>
        <v>110</v>
      </c>
      <c r="AB234" s="52">
        <v>0</v>
      </c>
    </row>
    <row r="235" spans="1:28" outlineLevel="7" x14ac:dyDescent="0.2">
      <c r="A235" s="10" t="s">
        <v>126</v>
      </c>
      <c r="B235" s="11" t="s">
        <v>361</v>
      </c>
      <c r="C235" s="11" t="s">
        <v>122</v>
      </c>
      <c r="D235" s="11" t="s">
        <v>127</v>
      </c>
      <c r="E235" s="11" t="s">
        <v>69</v>
      </c>
      <c r="F235" s="11" t="s">
        <v>60</v>
      </c>
      <c r="G235" s="11" t="s">
        <v>122</v>
      </c>
      <c r="H235" s="53">
        <v>24</v>
      </c>
      <c r="I235" s="53">
        <v>24</v>
      </c>
      <c r="J235" s="54"/>
      <c r="K235" s="54"/>
      <c r="L235" s="54">
        <f t="shared" si="242"/>
        <v>24</v>
      </c>
      <c r="M235" s="54"/>
      <c r="N235" s="54"/>
      <c r="O235" s="54"/>
      <c r="P235" s="54"/>
      <c r="Q235" s="52">
        <f t="shared" si="243"/>
        <v>24</v>
      </c>
      <c r="V235" s="27"/>
      <c r="Z235" s="52">
        <v>34</v>
      </c>
      <c r="AA235" s="52">
        <f t="shared" si="244"/>
        <v>34</v>
      </c>
      <c r="AB235" s="52">
        <v>0</v>
      </c>
    </row>
    <row r="236" spans="1:28" ht="22.5" outlineLevel="2" x14ac:dyDescent="0.2">
      <c r="A236" s="61" t="s">
        <v>362</v>
      </c>
      <c r="B236" s="12" t="s">
        <v>363</v>
      </c>
      <c r="C236" s="74"/>
      <c r="D236" s="12"/>
      <c r="E236" s="12"/>
      <c r="F236" s="12"/>
      <c r="G236" s="12"/>
      <c r="H236" s="51">
        <v>165.4</v>
      </c>
      <c r="I236" s="51">
        <f t="shared" ref="I236:Q236" si="245">SUM(I238,I239,I240)</f>
        <v>165.39999999999998</v>
      </c>
      <c r="J236" s="52">
        <f t="shared" si="245"/>
        <v>0</v>
      </c>
      <c r="K236" s="52">
        <f t="shared" si="245"/>
        <v>0</v>
      </c>
      <c r="L236" s="52">
        <f t="shared" si="245"/>
        <v>165.39999999999998</v>
      </c>
      <c r="M236" s="52">
        <f t="shared" si="245"/>
        <v>0</v>
      </c>
      <c r="N236" s="52">
        <f t="shared" ref="N236" si="246">SUM(N238,N239,N240)</f>
        <v>0</v>
      </c>
      <c r="O236" s="52">
        <f t="shared" si="245"/>
        <v>0</v>
      </c>
      <c r="P236" s="52">
        <f t="shared" si="245"/>
        <v>0</v>
      </c>
      <c r="Q236" s="52">
        <f t="shared" si="245"/>
        <v>165.39999999999998</v>
      </c>
      <c r="V236" s="18">
        <f>SUM(V238,V239,V240)</f>
        <v>0</v>
      </c>
      <c r="Z236" s="52">
        <f t="shared" ref="Z236:AB236" si="247">SUM(Z238,Z239,Z240)</f>
        <v>177.09999999999997</v>
      </c>
      <c r="AA236" s="52">
        <f t="shared" si="247"/>
        <v>177.09999999999997</v>
      </c>
      <c r="AB236" s="52">
        <f t="shared" si="247"/>
        <v>0</v>
      </c>
    </row>
    <row r="237" spans="1:28" outlineLevel="2" x14ac:dyDescent="0.2">
      <c r="A237" s="10" t="s">
        <v>603</v>
      </c>
      <c r="B237" s="11"/>
      <c r="C237" s="11"/>
      <c r="D237" s="11"/>
      <c r="E237" s="11"/>
      <c r="F237" s="11"/>
      <c r="G237" s="11"/>
      <c r="H237" s="53"/>
      <c r="I237" s="53"/>
      <c r="J237" s="54"/>
      <c r="K237" s="54"/>
      <c r="L237" s="54"/>
      <c r="M237" s="54"/>
      <c r="N237" s="54"/>
      <c r="O237" s="54"/>
      <c r="P237" s="54"/>
      <c r="Q237" s="54"/>
      <c r="V237" s="24"/>
      <c r="Z237" s="54"/>
      <c r="AA237" s="54"/>
      <c r="AB237" s="54"/>
    </row>
    <row r="238" spans="1:28" outlineLevel="7" x14ac:dyDescent="0.2">
      <c r="A238" s="10" t="s">
        <v>65</v>
      </c>
      <c r="B238" s="11" t="s">
        <v>363</v>
      </c>
      <c r="C238" s="11" t="s">
        <v>44</v>
      </c>
      <c r="D238" s="11" t="s">
        <v>66</v>
      </c>
      <c r="E238" s="11" t="s">
        <v>69</v>
      </c>
      <c r="F238" s="11" t="s">
        <v>60</v>
      </c>
      <c r="G238" s="11" t="s">
        <v>44</v>
      </c>
      <c r="H238" s="53">
        <v>62</v>
      </c>
      <c r="I238" s="53">
        <v>62</v>
      </c>
      <c r="J238" s="54"/>
      <c r="K238" s="54"/>
      <c r="L238" s="54">
        <f t="shared" ref="L238:L240" si="248">I238-J238-K238</f>
        <v>62</v>
      </c>
      <c r="M238" s="54"/>
      <c r="N238" s="54"/>
      <c r="O238" s="54"/>
      <c r="P238" s="54"/>
      <c r="Q238" s="52">
        <f t="shared" ref="Q238:Q240" si="249">SUM(L238:P238)</f>
        <v>62</v>
      </c>
      <c r="V238" s="22"/>
      <c r="Z238" s="52">
        <v>66.3</v>
      </c>
      <c r="AA238" s="52">
        <f>SUM(V238:Z238)</f>
        <v>66.3</v>
      </c>
      <c r="AB238" s="52">
        <v>0</v>
      </c>
    </row>
    <row r="239" spans="1:28" outlineLevel="7" x14ac:dyDescent="0.2">
      <c r="A239" s="10" t="s">
        <v>56</v>
      </c>
      <c r="B239" s="11" t="s">
        <v>363</v>
      </c>
      <c r="C239" s="11" t="s">
        <v>44</v>
      </c>
      <c r="D239" s="11" t="s">
        <v>57</v>
      </c>
      <c r="E239" s="11" t="s">
        <v>59</v>
      </c>
      <c r="F239" s="11" t="s">
        <v>60</v>
      </c>
      <c r="G239" s="11" t="s">
        <v>44</v>
      </c>
      <c r="H239" s="53">
        <v>82.7</v>
      </c>
      <c r="I239" s="53">
        <v>82.7</v>
      </c>
      <c r="J239" s="54"/>
      <c r="K239" s="54"/>
      <c r="L239" s="54">
        <f t="shared" si="248"/>
        <v>82.7</v>
      </c>
      <c r="M239" s="54"/>
      <c r="N239" s="54"/>
      <c r="O239" s="54"/>
      <c r="P239" s="54"/>
      <c r="Q239" s="52">
        <f t="shared" si="249"/>
        <v>82.7</v>
      </c>
      <c r="V239" s="22"/>
      <c r="Z239" s="52">
        <v>88.6</v>
      </c>
      <c r="AA239" s="52">
        <f>SUM(V239:Z239)</f>
        <v>88.6</v>
      </c>
      <c r="AB239" s="52">
        <v>0</v>
      </c>
    </row>
    <row r="240" spans="1:28" outlineLevel="7" x14ac:dyDescent="0.2">
      <c r="A240" s="10" t="s">
        <v>119</v>
      </c>
      <c r="B240" s="11" t="s">
        <v>363</v>
      </c>
      <c r="C240" s="11" t="s">
        <v>44</v>
      </c>
      <c r="D240" s="11" t="s">
        <v>120</v>
      </c>
      <c r="E240" s="11" t="s">
        <v>69</v>
      </c>
      <c r="F240" s="11" t="s">
        <v>60</v>
      </c>
      <c r="G240" s="11" t="s">
        <v>44</v>
      </c>
      <c r="H240" s="11" t="s">
        <v>614</v>
      </c>
      <c r="I240" s="53">
        <v>20.7</v>
      </c>
      <c r="J240" s="54"/>
      <c r="K240" s="54"/>
      <c r="L240" s="54">
        <f t="shared" si="248"/>
        <v>20.7</v>
      </c>
      <c r="M240" s="54"/>
      <c r="N240" s="54"/>
      <c r="O240" s="54"/>
      <c r="P240" s="54"/>
      <c r="Q240" s="52">
        <f t="shared" si="249"/>
        <v>20.7</v>
      </c>
      <c r="V240" s="26"/>
      <c r="Z240" s="52">
        <v>22.2</v>
      </c>
      <c r="AA240" s="52">
        <f>SUM(V240:Z240)</f>
        <v>22.2</v>
      </c>
      <c r="AB240" s="52">
        <v>0</v>
      </c>
    </row>
    <row r="241" spans="1:28" ht="33.75" outlineLevel="2" x14ac:dyDescent="0.2">
      <c r="A241" s="61" t="s">
        <v>364</v>
      </c>
      <c r="B241" s="12" t="s">
        <v>365</v>
      </c>
      <c r="C241" s="74"/>
      <c r="D241" s="12"/>
      <c r="E241" s="12"/>
      <c r="F241" s="12"/>
      <c r="G241" s="12"/>
      <c r="H241" s="51">
        <v>120</v>
      </c>
      <c r="I241" s="51">
        <f t="shared" ref="I241:Q241" si="250">SUM(I243,I244,I245)</f>
        <v>120</v>
      </c>
      <c r="J241" s="52">
        <f t="shared" si="250"/>
        <v>0</v>
      </c>
      <c r="K241" s="52">
        <f t="shared" si="250"/>
        <v>0</v>
      </c>
      <c r="L241" s="52">
        <f t="shared" si="250"/>
        <v>120</v>
      </c>
      <c r="M241" s="52">
        <f t="shared" si="250"/>
        <v>0</v>
      </c>
      <c r="N241" s="52">
        <f t="shared" ref="N241" si="251">SUM(N243,N244,N245)</f>
        <v>0</v>
      </c>
      <c r="O241" s="52">
        <f t="shared" si="250"/>
        <v>0</v>
      </c>
      <c r="P241" s="52">
        <f t="shared" si="250"/>
        <v>0</v>
      </c>
      <c r="Q241" s="52">
        <f t="shared" si="250"/>
        <v>120</v>
      </c>
      <c r="V241" s="18">
        <f>SUM(V243,V244,V245)</f>
        <v>0</v>
      </c>
      <c r="Z241" s="52">
        <f t="shared" ref="Z241:AB241" si="252">SUM(Z243,Z244,Z245)</f>
        <v>0</v>
      </c>
      <c r="AA241" s="52">
        <f t="shared" si="252"/>
        <v>0</v>
      </c>
      <c r="AB241" s="52">
        <f t="shared" si="252"/>
        <v>0</v>
      </c>
    </row>
    <row r="242" spans="1:28" outlineLevel="2" x14ac:dyDescent="0.2">
      <c r="A242" s="10" t="s">
        <v>603</v>
      </c>
      <c r="B242" s="11"/>
      <c r="C242" s="11"/>
      <c r="D242" s="11"/>
      <c r="E242" s="11"/>
      <c r="F242" s="11"/>
      <c r="G242" s="11"/>
      <c r="H242" s="53"/>
      <c r="I242" s="53"/>
      <c r="J242" s="54"/>
      <c r="K242" s="54"/>
      <c r="L242" s="54"/>
      <c r="M242" s="54"/>
      <c r="N242" s="54"/>
      <c r="O242" s="54"/>
      <c r="P242" s="54"/>
      <c r="Q242" s="54"/>
      <c r="V242" s="26"/>
      <c r="Z242" s="54"/>
      <c r="AA242" s="54"/>
      <c r="AB242" s="54"/>
    </row>
    <row r="243" spans="1:28" outlineLevel="7" x14ac:dyDescent="0.2">
      <c r="A243" s="10" t="s">
        <v>65</v>
      </c>
      <c r="B243" s="11" t="s">
        <v>365</v>
      </c>
      <c r="C243" s="11" t="s">
        <v>44</v>
      </c>
      <c r="D243" s="11" t="s">
        <v>66</v>
      </c>
      <c r="E243" s="11"/>
      <c r="F243" s="11"/>
      <c r="G243" s="11" t="s">
        <v>44</v>
      </c>
      <c r="H243" s="53">
        <v>40</v>
      </c>
      <c r="I243" s="53">
        <v>40</v>
      </c>
      <c r="J243" s="54"/>
      <c r="K243" s="54"/>
      <c r="L243" s="54">
        <f t="shared" ref="L243:L245" si="253">I243-J243-K243</f>
        <v>40</v>
      </c>
      <c r="M243" s="54"/>
      <c r="N243" s="54"/>
      <c r="O243" s="54"/>
      <c r="P243" s="54"/>
      <c r="Q243" s="52">
        <f t="shared" ref="Q243:Q245" si="254">SUM(L243:P243)</f>
        <v>40</v>
      </c>
      <c r="V243" s="26"/>
      <c r="Z243" s="52">
        <f t="shared" ref="Z243:Z245" si="255">SUM(U243:Y243)</f>
        <v>0</v>
      </c>
      <c r="AA243" s="52">
        <f t="shared" ref="AA243:AB245" si="256">SUM(V243:Z243)</f>
        <v>0</v>
      </c>
      <c r="AB243" s="52">
        <f t="shared" si="256"/>
        <v>0</v>
      </c>
    </row>
    <row r="244" spans="1:28" outlineLevel="7" x14ac:dyDescent="0.2">
      <c r="A244" s="10" t="s">
        <v>56</v>
      </c>
      <c r="B244" s="11" t="s">
        <v>365</v>
      </c>
      <c r="C244" s="11" t="s">
        <v>44</v>
      </c>
      <c r="D244" s="11" t="s">
        <v>57</v>
      </c>
      <c r="E244" s="11"/>
      <c r="F244" s="11"/>
      <c r="G244" s="11" t="s">
        <v>44</v>
      </c>
      <c r="H244" s="53">
        <v>60</v>
      </c>
      <c r="I244" s="53">
        <v>60</v>
      </c>
      <c r="J244" s="54"/>
      <c r="K244" s="54"/>
      <c r="L244" s="54">
        <f t="shared" si="253"/>
        <v>60</v>
      </c>
      <c r="M244" s="54"/>
      <c r="N244" s="54"/>
      <c r="O244" s="54"/>
      <c r="P244" s="54"/>
      <c r="Q244" s="52">
        <f t="shared" si="254"/>
        <v>60</v>
      </c>
      <c r="V244" s="26"/>
      <c r="Z244" s="52">
        <f t="shared" si="255"/>
        <v>0</v>
      </c>
      <c r="AA244" s="52">
        <f t="shared" si="256"/>
        <v>0</v>
      </c>
      <c r="AB244" s="52">
        <f t="shared" si="256"/>
        <v>0</v>
      </c>
    </row>
    <row r="245" spans="1:28" outlineLevel="7" x14ac:dyDescent="0.2">
      <c r="A245" s="10" t="s">
        <v>119</v>
      </c>
      <c r="B245" s="11" t="s">
        <v>365</v>
      </c>
      <c r="C245" s="11" t="s">
        <v>44</v>
      </c>
      <c r="D245" s="11" t="s">
        <v>120</v>
      </c>
      <c r="E245" s="11"/>
      <c r="F245" s="11"/>
      <c r="G245" s="11" t="s">
        <v>44</v>
      </c>
      <c r="H245" s="53">
        <v>20</v>
      </c>
      <c r="I245" s="53">
        <v>20</v>
      </c>
      <c r="J245" s="54"/>
      <c r="K245" s="54"/>
      <c r="L245" s="54">
        <f t="shared" si="253"/>
        <v>20</v>
      </c>
      <c r="M245" s="54"/>
      <c r="N245" s="54"/>
      <c r="O245" s="54"/>
      <c r="P245" s="54"/>
      <c r="Q245" s="52">
        <f t="shared" si="254"/>
        <v>20</v>
      </c>
      <c r="V245" s="26"/>
      <c r="Z245" s="52">
        <f t="shared" si="255"/>
        <v>0</v>
      </c>
      <c r="AA245" s="52">
        <f t="shared" si="256"/>
        <v>0</v>
      </c>
      <c r="AB245" s="52">
        <f t="shared" si="256"/>
        <v>0</v>
      </c>
    </row>
    <row r="246" spans="1:28" ht="22.5" outlineLevel="1" x14ac:dyDescent="0.2">
      <c r="A246" s="61" t="s">
        <v>366</v>
      </c>
      <c r="B246" s="12" t="s">
        <v>367</v>
      </c>
      <c r="C246" s="74"/>
      <c r="D246" s="12"/>
      <c r="E246" s="12"/>
      <c r="F246" s="12"/>
      <c r="G246" s="12"/>
      <c r="H246" s="51">
        <v>360.3</v>
      </c>
      <c r="I246" s="51">
        <f t="shared" ref="I246:Q246" si="257">SUM(I247,I253)</f>
        <v>360.3</v>
      </c>
      <c r="J246" s="52">
        <f t="shared" si="257"/>
        <v>0</v>
      </c>
      <c r="K246" s="52">
        <f t="shared" si="257"/>
        <v>0</v>
      </c>
      <c r="L246" s="52">
        <f t="shared" si="257"/>
        <v>360.3</v>
      </c>
      <c r="M246" s="52">
        <f t="shared" si="257"/>
        <v>0</v>
      </c>
      <c r="N246" s="52">
        <f t="shared" si="257"/>
        <v>0</v>
      </c>
      <c r="O246" s="52">
        <f t="shared" si="257"/>
        <v>0</v>
      </c>
      <c r="P246" s="52">
        <f t="shared" si="257"/>
        <v>0</v>
      </c>
      <c r="Q246" s="52">
        <f t="shared" si="257"/>
        <v>360.3</v>
      </c>
      <c r="V246" s="18">
        <f>SUM(V247,V253)</f>
        <v>0</v>
      </c>
      <c r="Z246" s="52">
        <f t="shared" ref="Z246:AB246" si="258">SUM(Z247,Z253)</f>
        <v>360.3</v>
      </c>
      <c r="AA246" s="52">
        <f t="shared" si="258"/>
        <v>360.3</v>
      </c>
      <c r="AB246" s="52">
        <f t="shared" si="258"/>
        <v>0</v>
      </c>
    </row>
    <row r="247" spans="1:28" ht="22.5" outlineLevel="2" x14ac:dyDescent="0.2">
      <c r="A247" s="61" t="s">
        <v>368</v>
      </c>
      <c r="B247" s="12" t="s">
        <v>369</v>
      </c>
      <c r="C247" s="74"/>
      <c r="D247" s="12"/>
      <c r="E247" s="12"/>
      <c r="F247" s="12"/>
      <c r="G247" s="12"/>
      <c r="H247" s="51">
        <v>193</v>
      </c>
      <c r="I247" s="51">
        <f t="shared" ref="I247:Q247" si="259">SUM(I249,I250,I251,I252)</f>
        <v>193</v>
      </c>
      <c r="J247" s="52">
        <f t="shared" si="259"/>
        <v>0</v>
      </c>
      <c r="K247" s="52">
        <f t="shared" si="259"/>
        <v>0</v>
      </c>
      <c r="L247" s="52">
        <f t="shared" si="259"/>
        <v>193</v>
      </c>
      <c r="M247" s="52">
        <f t="shared" si="259"/>
        <v>0</v>
      </c>
      <c r="N247" s="52">
        <f t="shared" ref="N247" si="260">SUM(N249,N250,N251,N252)</f>
        <v>0</v>
      </c>
      <c r="O247" s="52">
        <f t="shared" si="259"/>
        <v>0</v>
      </c>
      <c r="P247" s="52">
        <f t="shared" si="259"/>
        <v>0</v>
      </c>
      <c r="Q247" s="52">
        <f t="shared" si="259"/>
        <v>193</v>
      </c>
      <c r="V247" s="18">
        <f>SUM(V249,V250,V251,V252)</f>
        <v>0</v>
      </c>
      <c r="Z247" s="52">
        <f t="shared" ref="Z247:AB247" si="261">SUM(Z249,Z250,Z251,Z252)</f>
        <v>193</v>
      </c>
      <c r="AA247" s="52">
        <f t="shared" si="261"/>
        <v>193</v>
      </c>
      <c r="AB247" s="52">
        <f t="shared" si="261"/>
        <v>0</v>
      </c>
    </row>
    <row r="248" spans="1:28" outlineLevel="2" x14ac:dyDescent="0.2">
      <c r="A248" s="61" t="s">
        <v>603</v>
      </c>
      <c r="B248" s="12"/>
      <c r="C248" s="74"/>
      <c r="D248" s="12"/>
      <c r="E248" s="12"/>
      <c r="F248" s="12"/>
      <c r="G248" s="12"/>
      <c r="H248" s="51"/>
      <c r="I248" s="51"/>
      <c r="J248" s="52"/>
      <c r="K248" s="52"/>
      <c r="L248" s="52"/>
      <c r="M248" s="52"/>
      <c r="N248" s="52"/>
      <c r="O248" s="52"/>
      <c r="P248" s="52"/>
      <c r="Q248" s="52"/>
      <c r="V248" s="25"/>
      <c r="Z248" s="52"/>
      <c r="AA248" s="52"/>
      <c r="AB248" s="52"/>
    </row>
    <row r="249" spans="1:28" outlineLevel="7" x14ac:dyDescent="0.2">
      <c r="A249" s="61" t="s">
        <v>65</v>
      </c>
      <c r="B249" s="12" t="s">
        <v>369</v>
      </c>
      <c r="C249" s="74" t="s">
        <v>44</v>
      </c>
      <c r="D249" s="12" t="s">
        <v>66</v>
      </c>
      <c r="E249" s="12"/>
      <c r="F249" s="12"/>
      <c r="G249" s="12" t="s">
        <v>44</v>
      </c>
      <c r="H249" s="51">
        <v>85</v>
      </c>
      <c r="I249" s="51">
        <v>85</v>
      </c>
      <c r="J249" s="52"/>
      <c r="K249" s="52"/>
      <c r="L249" s="54">
        <f t="shared" ref="L249:L252" si="262">I249-J249-K249</f>
        <v>85</v>
      </c>
      <c r="M249" s="52"/>
      <c r="N249" s="52"/>
      <c r="O249" s="52"/>
      <c r="P249" s="52"/>
      <c r="Q249" s="52">
        <f t="shared" ref="Q249:Q252" si="263">SUM(L249:P249)</f>
        <v>85</v>
      </c>
      <c r="V249" s="25"/>
      <c r="Z249" s="52">
        <v>85</v>
      </c>
      <c r="AA249" s="52">
        <f>SUM(V249:Z249)</f>
        <v>85</v>
      </c>
      <c r="AB249" s="52">
        <v>0</v>
      </c>
    </row>
    <row r="250" spans="1:28" outlineLevel="7" x14ac:dyDescent="0.2">
      <c r="A250" s="61" t="s">
        <v>56</v>
      </c>
      <c r="B250" s="12" t="s">
        <v>369</v>
      </c>
      <c r="C250" s="74" t="s">
        <v>44</v>
      </c>
      <c r="D250" s="12" t="s">
        <v>57</v>
      </c>
      <c r="E250" s="12"/>
      <c r="F250" s="12"/>
      <c r="G250" s="12" t="s">
        <v>44</v>
      </c>
      <c r="H250" s="51">
        <v>81</v>
      </c>
      <c r="I250" s="51">
        <v>81</v>
      </c>
      <c r="J250" s="52"/>
      <c r="K250" s="52"/>
      <c r="L250" s="54">
        <f t="shared" si="262"/>
        <v>81</v>
      </c>
      <c r="M250" s="52"/>
      <c r="N250" s="52"/>
      <c r="O250" s="52"/>
      <c r="P250" s="52"/>
      <c r="Q250" s="52">
        <f t="shared" si="263"/>
        <v>81</v>
      </c>
      <c r="V250" s="25"/>
      <c r="Z250" s="52">
        <v>81</v>
      </c>
      <c r="AA250" s="52">
        <f>SUM(V250:Z250)</f>
        <v>81</v>
      </c>
      <c r="AB250" s="52">
        <v>0</v>
      </c>
    </row>
    <row r="251" spans="1:28" outlineLevel="7" x14ac:dyDescent="0.2">
      <c r="A251" s="61" t="s">
        <v>119</v>
      </c>
      <c r="B251" s="12" t="s">
        <v>369</v>
      </c>
      <c r="C251" s="74" t="s">
        <v>44</v>
      </c>
      <c r="D251" s="12" t="s">
        <v>120</v>
      </c>
      <c r="E251" s="12"/>
      <c r="F251" s="12"/>
      <c r="G251" s="12" t="s">
        <v>44</v>
      </c>
      <c r="H251" s="51">
        <v>15</v>
      </c>
      <c r="I251" s="51">
        <v>15</v>
      </c>
      <c r="J251" s="52"/>
      <c r="K251" s="52"/>
      <c r="L251" s="54">
        <f t="shared" si="262"/>
        <v>15</v>
      </c>
      <c r="M251" s="52"/>
      <c r="N251" s="52"/>
      <c r="O251" s="52"/>
      <c r="P251" s="52"/>
      <c r="Q251" s="52">
        <f t="shared" si="263"/>
        <v>15</v>
      </c>
      <c r="V251" s="25"/>
      <c r="Z251" s="52">
        <v>15</v>
      </c>
      <c r="AA251" s="52">
        <f>SUM(V251:Z251)</f>
        <v>15</v>
      </c>
      <c r="AB251" s="52">
        <v>0</v>
      </c>
    </row>
    <row r="252" spans="1:28" outlineLevel="7" x14ac:dyDescent="0.2">
      <c r="A252" s="61" t="s">
        <v>126</v>
      </c>
      <c r="B252" s="12" t="s">
        <v>369</v>
      </c>
      <c r="C252" s="74" t="s">
        <v>122</v>
      </c>
      <c r="D252" s="12" t="s">
        <v>127</v>
      </c>
      <c r="E252" s="12" t="s">
        <v>69</v>
      </c>
      <c r="F252" s="12" t="s">
        <v>60</v>
      </c>
      <c r="G252" s="12" t="s">
        <v>122</v>
      </c>
      <c r="H252" s="51">
        <v>12</v>
      </c>
      <c r="I252" s="51">
        <v>12</v>
      </c>
      <c r="J252" s="52"/>
      <c r="K252" s="52"/>
      <c r="L252" s="54">
        <f t="shared" si="262"/>
        <v>12</v>
      </c>
      <c r="M252" s="52"/>
      <c r="N252" s="52"/>
      <c r="O252" s="52"/>
      <c r="P252" s="52"/>
      <c r="Q252" s="52">
        <f t="shared" si="263"/>
        <v>12</v>
      </c>
      <c r="V252" s="25"/>
      <c r="Z252" s="52">
        <v>12</v>
      </c>
      <c r="AA252" s="52">
        <f>SUM(V252:Z252)</f>
        <v>12</v>
      </c>
      <c r="AB252" s="52">
        <v>0</v>
      </c>
    </row>
    <row r="253" spans="1:28" outlineLevel="2" x14ac:dyDescent="0.2">
      <c r="A253" s="61" t="s">
        <v>370</v>
      </c>
      <c r="B253" s="12" t="s">
        <v>371</v>
      </c>
      <c r="C253" s="74"/>
      <c r="D253" s="12"/>
      <c r="E253" s="12"/>
      <c r="F253" s="12"/>
      <c r="G253" s="12"/>
      <c r="H253" s="51">
        <v>167.3</v>
      </c>
      <c r="I253" s="51">
        <f t="shared" ref="I253:Q253" si="264">SUM(I255,I256,I257)</f>
        <v>167.3</v>
      </c>
      <c r="J253" s="52">
        <f t="shared" si="264"/>
        <v>0</v>
      </c>
      <c r="K253" s="52">
        <f t="shared" si="264"/>
        <v>0</v>
      </c>
      <c r="L253" s="52">
        <f t="shared" si="264"/>
        <v>167.3</v>
      </c>
      <c r="M253" s="52">
        <f t="shared" si="264"/>
        <v>0</v>
      </c>
      <c r="N253" s="52">
        <f t="shared" ref="N253" si="265">SUM(N255,N256,N257)</f>
        <v>0</v>
      </c>
      <c r="O253" s="52">
        <f t="shared" si="264"/>
        <v>0</v>
      </c>
      <c r="P253" s="52">
        <f t="shared" si="264"/>
        <v>0</v>
      </c>
      <c r="Q253" s="52">
        <f t="shared" si="264"/>
        <v>167.3</v>
      </c>
      <c r="V253" s="18">
        <f>SUM(V255,V256,V257)</f>
        <v>0</v>
      </c>
      <c r="Z253" s="52">
        <f t="shared" ref="Z253:AB253" si="266">SUM(Z255,Z256,Z257)</f>
        <v>167.3</v>
      </c>
      <c r="AA253" s="52">
        <f t="shared" si="266"/>
        <v>167.3</v>
      </c>
      <c r="AB253" s="52">
        <f t="shared" si="266"/>
        <v>0</v>
      </c>
    </row>
    <row r="254" spans="1:28" outlineLevel="2" x14ac:dyDescent="0.2">
      <c r="A254" s="61" t="s">
        <v>603</v>
      </c>
      <c r="B254" s="12"/>
      <c r="C254" s="74"/>
      <c r="D254" s="12"/>
      <c r="E254" s="12"/>
      <c r="F254" s="12"/>
      <c r="G254" s="12"/>
      <c r="H254" s="51"/>
      <c r="I254" s="51"/>
      <c r="J254" s="52"/>
      <c r="K254" s="52"/>
      <c r="L254" s="52"/>
      <c r="M254" s="52"/>
      <c r="N254" s="52"/>
      <c r="O254" s="52"/>
      <c r="P254" s="52"/>
      <c r="Q254" s="52"/>
      <c r="V254" s="25"/>
      <c r="Z254" s="52"/>
      <c r="AA254" s="52"/>
      <c r="AB254" s="52"/>
    </row>
    <row r="255" spans="1:28" outlineLevel="7" x14ac:dyDescent="0.2">
      <c r="A255" s="61" t="s">
        <v>65</v>
      </c>
      <c r="B255" s="12" t="s">
        <v>371</v>
      </c>
      <c r="C255" s="74" t="s">
        <v>44</v>
      </c>
      <c r="D255" s="12" t="s">
        <v>66</v>
      </c>
      <c r="E255" s="12" t="s">
        <v>58</v>
      </c>
      <c r="F255" s="12" t="s">
        <v>42</v>
      </c>
      <c r="G255" s="12" t="s">
        <v>44</v>
      </c>
      <c r="H255" s="51">
        <v>120.3</v>
      </c>
      <c r="I255" s="51">
        <v>120.3</v>
      </c>
      <c r="J255" s="52"/>
      <c r="K255" s="52"/>
      <c r="L255" s="54">
        <f t="shared" ref="L255:L257" si="267">I255-J255-K255</f>
        <v>120.3</v>
      </c>
      <c r="M255" s="52"/>
      <c r="N255" s="52"/>
      <c r="O255" s="52"/>
      <c r="P255" s="52"/>
      <c r="Q255" s="52">
        <f t="shared" ref="Q255:Q257" si="268">SUM(L255:P255)</f>
        <v>120.3</v>
      </c>
      <c r="V255" s="25"/>
      <c r="Z255" s="52">
        <v>120.3</v>
      </c>
      <c r="AA255" s="52">
        <f>SUM(V255:Z255)</f>
        <v>120.3</v>
      </c>
      <c r="AB255" s="52">
        <v>0</v>
      </c>
    </row>
    <row r="256" spans="1:28" outlineLevel="7" x14ac:dyDescent="0.2">
      <c r="A256" s="61" t="s">
        <v>56</v>
      </c>
      <c r="B256" s="12" t="s">
        <v>371</v>
      </c>
      <c r="C256" s="74" t="s">
        <v>44</v>
      </c>
      <c r="D256" s="12" t="s">
        <v>57</v>
      </c>
      <c r="E256" s="12" t="s">
        <v>59</v>
      </c>
      <c r="F256" s="12" t="s">
        <v>60</v>
      </c>
      <c r="G256" s="12" t="s">
        <v>44</v>
      </c>
      <c r="H256" s="51">
        <v>43.5</v>
      </c>
      <c r="I256" s="51">
        <v>43.5</v>
      </c>
      <c r="J256" s="52"/>
      <c r="K256" s="52"/>
      <c r="L256" s="54">
        <f t="shared" si="267"/>
        <v>43.5</v>
      </c>
      <c r="M256" s="52"/>
      <c r="N256" s="52"/>
      <c r="O256" s="52"/>
      <c r="P256" s="52"/>
      <c r="Q256" s="52">
        <f t="shared" si="268"/>
        <v>43.5</v>
      </c>
      <c r="V256" s="25"/>
      <c r="Z256" s="52">
        <v>43.5</v>
      </c>
      <c r="AA256" s="52">
        <f>SUM(V256:Z256)</f>
        <v>43.5</v>
      </c>
      <c r="AB256" s="52">
        <v>0</v>
      </c>
    </row>
    <row r="257" spans="1:28" outlineLevel="7" x14ac:dyDescent="0.2">
      <c r="A257" s="10" t="s">
        <v>119</v>
      </c>
      <c r="B257" s="12" t="s">
        <v>371</v>
      </c>
      <c r="C257" s="74" t="s">
        <v>44</v>
      </c>
      <c r="D257" s="12" t="s">
        <v>120</v>
      </c>
      <c r="E257" s="12" t="s">
        <v>69</v>
      </c>
      <c r="F257" s="12" t="s">
        <v>60</v>
      </c>
      <c r="G257" s="12" t="s">
        <v>44</v>
      </c>
      <c r="H257" s="12" t="s">
        <v>613</v>
      </c>
      <c r="I257" s="51">
        <v>3.5</v>
      </c>
      <c r="J257" s="52"/>
      <c r="K257" s="52"/>
      <c r="L257" s="54">
        <f t="shared" si="267"/>
        <v>3.5</v>
      </c>
      <c r="M257" s="52"/>
      <c r="N257" s="52"/>
      <c r="O257" s="52"/>
      <c r="P257" s="52"/>
      <c r="Q257" s="52">
        <f t="shared" si="268"/>
        <v>3.5</v>
      </c>
      <c r="V257" s="25"/>
      <c r="Z257" s="52">
        <v>3.5</v>
      </c>
      <c r="AA257" s="52">
        <f>SUM(V257:Z257)</f>
        <v>3.5</v>
      </c>
      <c r="AB257" s="52">
        <v>0</v>
      </c>
    </row>
    <row r="258" spans="1:28" ht="45" x14ac:dyDescent="0.2">
      <c r="A258" s="64" t="s">
        <v>372</v>
      </c>
      <c r="B258" s="45" t="s">
        <v>373</v>
      </c>
      <c r="C258" s="45"/>
      <c r="D258" s="45"/>
      <c r="E258" s="45"/>
      <c r="F258" s="45"/>
      <c r="G258" s="45"/>
      <c r="H258" s="56">
        <v>832</v>
      </c>
      <c r="I258" s="56">
        <f t="shared" ref="I258:Q258" si="269">SUM(I259,I265)</f>
        <v>832</v>
      </c>
      <c r="J258" s="50">
        <f t="shared" si="269"/>
        <v>0</v>
      </c>
      <c r="K258" s="50">
        <f t="shared" si="269"/>
        <v>0</v>
      </c>
      <c r="L258" s="50">
        <f t="shared" si="269"/>
        <v>832</v>
      </c>
      <c r="M258" s="52">
        <f t="shared" si="269"/>
        <v>0</v>
      </c>
      <c r="N258" s="52">
        <f t="shared" si="269"/>
        <v>0</v>
      </c>
      <c r="O258" s="50">
        <f t="shared" si="269"/>
        <v>0</v>
      </c>
      <c r="P258" s="50">
        <f t="shared" si="269"/>
        <v>0</v>
      </c>
      <c r="Q258" s="50">
        <f t="shared" si="269"/>
        <v>832</v>
      </c>
      <c r="V258" s="18">
        <f>SUM(V259,V265)</f>
        <v>0</v>
      </c>
      <c r="Z258" s="50">
        <f t="shared" ref="Z258:AB258" si="270">SUM(Z259,Z265)</f>
        <v>832</v>
      </c>
      <c r="AA258" s="50">
        <f t="shared" si="270"/>
        <v>832</v>
      </c>
      <c r="AB258" s="50">
        <f t="shared" si="270"/>
        <v>832</v>
      </c>
    </row>
    <row r="259" spans="1:28" ht="33.75" outlineLevel="1" x14ac:dyDescent="0.2">
      <c r="A259" s="61" t="s">
        <v>374</v>
      </c>
      <c r="B259" s="12" t="s">
        <v>375</v>
      </c>
      <c r="C259" s="74"/>
      <c r="D259" s="12"/>
      <c r="E259" s="12"/>
      <c r="F259" s="12"/>
      <c r="G259" s="12"/>
      <c r="H259" s="51">
        <v>811</v>
      </c>
      <c r="I259" s="51">
        <f t="shared" ref="I259:Q259" si="271">SUM(I260,I261,I262,I263,I264)</f>
        <v>811</v>
      </c>
      <c r="J259" s="52">
        <f t="shared" si="271"/>
        <v>0</v>
      </c>
      <c r="K259" s="52">
        <f t="shared" si="271"/>
        <v>0</v>
      </c>
      <c r="L259" s="52">
        <f t="shared" si="271"/>
        <v>811</v>
      </c>
      <c r="M259" s="52">
        <f t="shared" si="271"/>
        <v>0</v>
      </c>
      <c r="N259" s="52">
        <f t="shared" si="271"/>
        <v>0</v>
      </c>
      <c r="O259" s="52">
        <f t="shared" si="271"/>
        <v>0</v>
      </c>
      <c r="P259" s="52">
        <f t="shared" si="271"/>
        <v>0</v>
      </c>
      <c r="Q259" s="52">
        <f t="shared" si="271"/>
        <v>811</v>
      </c>
      <c r="V259" s="18">
        <f>SUM(V260,V261,V262,V263,V264)</f>
        <v>0</v>
      </c>
      <c r="Z259" s="52">
        <f t="shared" ref="Z259:AB259" si="272">SUM(Z260,Z261,Z262,Z263,Z264)</f>
        <v>811</v>
      </c>
      <c r="AA259" s="52">
        <f t="shared" si="272"/>
        <v>811</v>
      </c>
      <c r="AB259" s="52">
        <f t="shared" si="272"/>
        <v>811</v>
      </c>
    </row>
    <row r="260" spans="1:28" ht="22.5" outlineLevel="2" x14ac:dyDescent="0.2">
      <c r="A260" s="61" t="s">
        <v>376</v>
      </c>
      <c r="B260" s="12" t="s">
        <v>377</v>
      </c>
      <c r="C260" s="74" t="s">
        <v>44</v>
      </c>
      <c r="D260" s="12" t="s">
        <v>378</v>
      </c>
      <c r="E260" s="12" t="s">
        <v>69</v>
      </c>
      <c r="F260" s="12" t="s">
        <v>60</v>
      </c>
      <c r="G260" s="12" t="s">
        <v>44</v>
      </c>
      <c r="H260" s="51">
        <v>36</v>
      </c>
      <c r="I260" s="51">
        <v>36</v>
      </c>
      <c r="J260" s="52"/>
      <c r="K260" s="52"/>
      <c r="L260" s="54">
        <f t="shared" ref="L260:L264" si="273">I260-J260-K260</f>
        <v>36</v>
      </c>
      <c r="M260" s="52"/>
      <c r="N260" s="52"/>
      <c r="O260" s="52"/>
      <c r="P260" s="52"/>
      <c r="Q260" s="52">
        <f t="shared" ref="Q260:Q264" si="274">SUM(L260:P260)</f>
        <v>36</v>
      </c>
      <c r="V260" s="18"/>
      <c r="Z260" s="52">
        <v>36</v>
      </c>
      <c r="AA260" s="52">
        <f>SUM(V260:Z260)</f>
        <v>36</v>
      </c>
      <c r="AB260" s="52">
        <v>36</v>
      </c>
    </row>
    <row r="261" spans="1:28" ht="33.75" outlineLevel="2" x14ac:dyDescent="0.2">
      <c r="A261" s="61" t="s">
        <v>379</v>
      </c>
      <c r="B261" s="12" t="s">
        <v>380</v>
      </c>
      <c r="C261" s="74" t="s">
        <v>44</v>
      </c>
      <c r="D261" s="12" t="s">
        <v>378</v>
      </c>
      <c r="E261" s="12" t="s">
        <v>59</v>
      </c>
      <c r="F261" s="12" t="s">
        <v>60</v>
      </c>
      <c r="G261" s="12" t="s">
        <v>44</v>
      </c>
      <c r="H261" s="51">
        <v>40</v>
      </c>
      <c r="I261" s="51">
        <v>40</v>
      </c>
      <c r="J261" s="52"/>
      <c r="K261" s="52"/>
      <c r="L261" s="54">
        <f t="shared" si="273"/>
        <v>40</v>
      </c>
      <c r="M261" s="52"/>
      <c r="N261" s="52"/>
      <c r="O261" s="52"/>
      <c r="P261" s="52"/>
      <c r="Q261" s="52">
        <f t="shared" si="274"/>
        <v>40</v>
      </c>
      <c r="V261" s="18"/>
      <c r="Z261" s="52">
        <v>40</v>
      </c>
      <c r="AA261" s="52">
        <f>SUM(V261:Z261)</f>
        <v>40</v>
      </c>
      <c r="AB261" s="52">
        <v>40</v>
      </c>
    </row>
    <row r="262" spans="1:28" outlineLevel="2" x14ac:dyDescent="0.2">
      <c r="A262" s="61" t="s">
        <v>381</v>
      </c>
      <c r="B262" s="12" t="s">
        <v>382</v>
      </c>
      <c r="C262" s="74" t="s">
        <v>122</v>
      </c>
      <c r="D262" s="12" t="s">
        <v>378</v>
      </c>
      <c r="E262" s="12" t="s">
        <v>69</v>
      </c>
      <c r="F262" s="12" t="s">
        <v>60</v>
      </c>
      <c r="G262" s="12" t="s">
        <v>122</v>
      </c>
      <c r="H262" s="51">
        <v>45</v>
      </c>
      <c r="I262" s="51">
        <v>45</v>
      </c>
      <c r="J262" s="52"/>
      <c r="K262" s="52"/>
      <c r="L262" s="54">
        <f t="shared" si="273"/>
        <v>45</v>
      </c>
      <c r="M262" s="52"/>
      <c r="N262" s="52"/>
      <c r="O262" s="52"/>
      <c r="P262" s="52"/>
      <c r="Q262" s="52">
        <f t="shared" si="274"/>
        <v>45</v>
      </c>
      <c r="V262" s="18"/>
      <c r="Z262" s="52">
        <v>45</v>
      </c>
      <c r="AA262" s="52">
        <f>SUM(V262:Z262)</f>
        <v>45</v>
      </c>
      <c r="AB262" s="52">
        <v>45</v>
      </c>
    </row>
    <row r="263" spans="1:28" outlineLevel="2" x14ac:dyDescent="0.2">
      <c r="A263" s="61" t="s">
        <v>383</v>
      </c>
      <c r="B263" s="12" t="s">
        <v>384</v>
      </c>
      <c r="C263" s="74" t="s">
        <v>122</v>
      </c>
      <c r="D263" s="12" t="s">
        <v>127</v>
      </c>
      <c r="E263" s="12" t="s">
        <v>69</v>
      </c>
      <c r="F263" s="12" t="s">
        <v>60</v>
      </c>
      <c r="G263" s="12" t="s">
        <v>122</v>
      </c>
      <c r="H263" s="51">
        <v>540</v>
      </c>
      <c r="I263" s="51">
        <v>540</v>
      </c>
      <c r="J263" s="52"/>
      <c r="K263" s="52"/>
      <c r="L263" s="54">
        <f t="shared" si="273"/>
        <v>540</v>
      </c>
      <c r="M263" s="52"/>
      <c r="N263" s="52"/>
      <c r="O263" s="52"/>
      <c r="P263" s="52"/>
      <c r="Q263" s="52">
        <f t="shared" si="274"/>
        <v>540</v>
      </c>
      <c r="V263" s="18"/>
      <c r="Z263" s="52">
        <v>540</v>
      </c>
      <c r="AA263" s="52">
        <f>SUM(V263:Z263)</f>
        <v>540</v>
      </c>
      <c r="AB263" s="52">
        <v>540</v>
      </c>
    </row>
    <row r="264" spans="1:28" outlineLevel="2" x14ac:dyDescent="0.2">
      <c r="A264" s="61" t="s">
        <v>385</v>
      </c>
      <c r="B264" s="12" t="s">
        <v>386</v>
      </c>
      <c r="C264" s="74" t="s">
        <v>17</v>
      </c>
      <c r="D264" s="12" t="s">
        <v>387</v>
      </c>
      <c r="E264" s="12" t="s">
        <v>136</v>
      </c>
      <c r="F264" s="12" t="s">
        <v>137</v>
      </c>
      <c r="G264" s="12" t="s">
        <v>17</v>
      </c>
      <c r="H264" s="51">
        <v>150</v>
      </c>
      <c r="I264" s="51">
        <v>150</v>
      </c>
      <c r="J264" s="52"/>
      <c r="K264" s="52"/>
      <c r="L264" s="54">
        <f t="shared" si="273"/>
        <v>150</v>
      </c>
      <c r="M264" s="52"/>
      <c r="N264" s="52"/>
      <c r="O264" s="52"/>
      <c r="P264" s="52"/>
      <c r="Q264" s="52">
        <f t="shared" si="274"/>
        <v>150</v>
      </c>
      <c r="V264" s="18"/>
      <c r="Z264" s="52">
        <v>150</v>
      </c>
      <c r="AA264" s="52">
        <f>SUM(V264:Z264)</f>
        <v>150</v>
      </c>
      <c r="AB264" s="52">
        <v>150</v>
      </c>
    </row>
    <row r="265" spans="1:28" ht="33.75" outlineLevel="1" x14ac:dyDescent="0.2">
      <c r="A265" s="61" t="s">
        <v>388</v>
      </c>
      <c r="B265" s="12" t="s">
        <v>389</v>
      </c>
      <c r="C265" s="74"/>
      <c r="D265" s="12"/>
      <c r="E265" s="12"/>
      <c r="F265" s="12"/>
      <c r="G265" s="12"/>
      <c r="H265" s="51">
        <v>21</v>
      </c>
      <c r="I265" s="51">
        <f t="shared" ref="I265:Q265" si="275">SUM(I266)</f>
        <v>21</v>
      </c>
      <c r="J265" s="52">
        <f t="shared" si="275"/>
        <v>0</v>
      </c>
      <c r="K265" s="52">
        <f t="shared" si="275"/>
        <v>0</v>
      </c>
      <c r="L265" s="52">
        <f t="shared" si="275"/>
        <v>21</v>
      </c>
      <c r="M265" s="52">
        <f t="shared" si="275"/>
        <v>0</v>
      </c>
      <c r="N265" s="52">
        <f t="shared" si="275"/>
        <v>0</v>
      </c>
      <c r="O265" s="52">
        <f t="shared" si="275"/>
        <v>0</v>
      </c>
      <c r="P265" s="52">
        <f t="shared" si="275"/>
        <v>0</v>
      </c>
      <c r="Q265" s="52">
        <f t="shared" si="275"/>
        <v>21</v>
      </c>
      <c r="V265" s="18">
        <f t="shared" ref="V265" si="276">SUM(V266)</f>
        <v>0</v>
      </c>
      <c r="Z265" s="52">
        <f t="shared" ref="Z265:AB265" si="277">SUM(Z266)</f>
        <v>21</v>
      </c>
      <c r="AA265" s="52">
        <f t="shared" si="277"/>
        <v>21</v>
      </c>
      <c r="AB265" s="52">
        <f t="shared" si="277"/>
        <v>21</v>
      </c>
    </row>
    <row r="266" spans="1:28" ht="56.25" outlineLevel="2" x14ac:dyDescent="0.2">
      <c r="A266" s="61" t="s">
        <v>390</v>
      </c>
      <c r="B266" s="12" t="s">
        <v>391</v>
      </c>
      <c r="C266" s="74" t="s">
        <v>17</v>
      </c>
      <c r="D266" s="12" t="s">
        <v>378</v>
      </c>
      <c r="E266" s="12" t="s">
        <v>58</v>
      </c>
      <c r="F266" s="12" t="s">
        <v>29</v>
      </c>
      <c r="G266" s="12" t="s">
        <v>17</v>
      </c>
      <c r="H266" s="51">
        <v>21</v>
      </c>
      <c r="I266" s="51">
        <v>21</v>
      </c>
      <c r="J266" s="52"/>
      <c r="K266" s="52"/>
      <c r="L266" s="54">
        <f t="shared" ref="L266" si="278">I266-J266-K266</f>
        <v>21</v>
      </c>
      <c r="M266" s="52"/>
      <c r="N266" s="52"/>
      <c r="O266" s="52"/>
      <c r="P266" s="52"/>
      <c r="Q266" s="52">
        <f>SUM(L266:P266)</f>
        <v>21</v>
      </c>
      <c r="V266" s="18"/>
      <c r="Z266" s="52">
        <v>21</v>
      </c>
      <c r="AA266" s="52">
        <f>SUM(V266:Z266)</f>
        <v>21</v>
      </c>
      <c r="AB266" s="52">
        <v>21</v>
      </c>
    </row>
    <row r="267" spans="1:28" ht="33.75" x14ac:dyDescent="0.2">
      <c r="A267" s="64" t="s">
        <v>392</v>
      </c>
      <c r="B267" s="45" t="s">
        <v>393</v>
      </c>
      <c r="C267" s="45"/>
      <c r="D267" s="45"/>
      <c r="E267" s="45"/>
      <c r="F267" s="45"/>
      <c r="G267" s="45"/>
      <c r="H267" s="56">
        <v>18913.400000000001</v>
      </c>
      <c r="I267" s="56">
        <f t="shared" ref="I267:Q267" si="279">SUM(I268,I287,I305,I309)</f>
        <v>18913.5</v>
      </c>
      <c r="J267" s="50">
        <f t="shared" si="279"/>
        <v>1070.8</v>
      </c>
      <c r="K267" s="50">
        <f t="shared" si="279"/>
        <v>745.90000000000009</v>
      </c>
      <c r="L267" s="50">
        <f t="shared" si="279"/>
        <v>17096.8</v>
      </c>
      <c r="M267" s="52">
        <f t="shared" si="279"/>
        <v>524.08349999999996</v>
      </c>
      <c r="N267" s="52">
        <f t="shared" si="279"/>
        <v>543.09999999999991</v>
      </c>
      <c r="O267" s="50">
        <f t="shared" si="279"/>
        <v>0</v>
      </c>
      <c r="P267" s="50">
        <f t="shared" si="279"/>
        <v>40</v>
      </c>
      <c r="Q267" s="50">
        <f t="shared" si="279"/>
        <v>18203.983499999998</v>
      </c>
      <c r="V267" s="18">
        <f>SUM(V268,V287,V305,V309)</f>
        <v>0</v>
      </c>
      <c r="Z267" s="50">
        <f t="shared" ref="Z267:AB267" si="280">SUM(Z268,Z287,Z305,Z309)</f>
        <v>18048.900000000001</v>
      </c>
      <c r="AA267" s="50">
        <f t="shared" si="280"/>
        <v>18048.900000000001</v>
      </c>
      <c r="AB267" s="50">
        <f t="shared" si="280"/>
        <v>18048.900000000001</v>
      </c>
    </row>
    <row r="268" spans="1:28" ht="22.5" outlineLevel="1" x14ac:dyDescent="0.2">
      <c r="A268" s="61" t="s">
        <v>394</v>
      </c>
      <c r="B268" s="12" t="s">
        <v>395</v>
      </c>
      <c r="C268" s="74"/>
      <c r="D268" s="12"/>
      <c r="E268" s="12"/>
      <c r="F268" s="12"/>
      <c r="G268" s="12"/>
      <c r="H268" s="51">
        <v>14417.8</v>
      </c>
      <c r="I268" s="51">
        <f t="shared" ref="I268:Q268" si="281">SUM(I269,I277,I285)</f>
        <v>14417.9</v>
      </c>
      <c r="J268" s="52">
        <f t="shared" si="281"/>
        <v>0</v>
      </c>
      <c r="K268" s="52">
        <f t="shared" si="281"/>
        <v>0</v>
      </c>
      <c r="L268" s="52">
        <f t="shared" si="281"/>
        <v>14417.9</v>
      </c>
      <c r="M268" s="52">
        <f t="shared" si="281"/>
        <v>520.54149999999993</v>
      </c>
      <c r="N268" s="52">
        <f t="shared" si="281"/>
        <v>543.09999999999991</v>
      </c>
      <c r="O268" s="52">
        <f t="shared" si="281"/>
        <v>0</v>
      </c>
      <c r="P268" s="52">
        <f t="shared" si="281"/>
        <v>0</v>
      </c>
      <c r="Q268" s="52">
        <f t="shared" si="281"/>
        <v>15481.541500000001</v>
      </c>
      <c r="V268" s="18">
        <f>SUM(V269,V277,V285)</f>
        <v>0</v>
      </c>
      <c r="Z268" s="52">
        <f t="shared" ref="Z268:AB268" si="282">SUM(Z269,Z277,Z285)</f>
        <v>15258.300000000001</v>
      </c>
      <c r="AA268" s="52">
        <f t="shared" si="282"/>
        <v>15258.300000000001</v>
      </c>
      <c r="AB268" s="52">
        <f t="shared" si="282"/>
        <v>15258.300000000001</v>
      </c>
    </row>
    <row r="269" spans="1:28" ht="33.75" outlineLevel="2" x14ac:dyDescent="0.2">
      <c r="A269" s="61" t="s">
        <v>396</v>
      </c>
      <c r="B269" s="12" t="s">
        <v>397</v>
      </c>
      <c r="C269" s="74" t="s">
        <v>44</v>
      </c>
      <c r="D269" s="12" t="s">
        <v>120</v>
      </c>
      <c r="E269" s="12" t="s">
        <v>398</v>
      </c>
      <c r="F269" s="12" t="s">
        <v>60</v>
      </c>
      <c r="G269" s="12" t="s">
        <v>44</v>
      </c>
      <c r="H269" s="51">
        <v>9226.1</v>
      </c>
      <c r="I269" s="51">
        <f t="shared" ref="I269:Q269" si="283">SUM(I270:I276)</f>
        <v>9226.1</v>
      </c>
      <c r="J269" s="52">
        <f t="shared" si="283"/>
        <v>0</v>
      </c>
      <c r="K269" s="52">
        <f t="shared" si="283"/>
        <v>0</v>
      </c>
      <c r="L269" s="52">
        <f t="shared" si="283"/>
        <v>9226.1</v>
      </c>
      <c r="M269" s="52">
        <f t="shared" si="283"/>
        <v>383.29999999999995</v>
      </c>
      <c r="N269" s="52">
        <f t="shared" si="283"/>
        <v>246.2</v>
      </c>
      <c r="O269" s="52">
        <f t="shared" si="283"/>
        <v>0</v>
      </c>
      <c r="P269" s="52">
        <f t="shared" si="283"/>
        <v>0</v>
      </c>
      <c r="Q269" s="52">
        <f t="shared" si="283"/>
        <v>9855.6</v>
      </c>
      <c r="V269" s="18">
        <f>SUM(V270:V276)</f>
        <v>0</v>
      </c>
      <c r="Z269" s="52">
        <f t="shared" ref="Z269:AB269" si="284">SUM(Z270:Z276)</f>
        <v>9632.4</v>
      </c>
      <c r="AA269" s="52">
        <f t="shared" si="284"/>
        <v>9632.4</v>
      </c>
      <c r="AB269" s="52">
        <f t="shared" si="284"/>
        <v>9632.4</v>
      </c>
    </row>
    <row r="270" spans="1:28" hidden="1" outlineLevel="2" x14ac:dyDescent="0.2">
      <c r="A270" s="61" t="s">
        <v>603</v>
      </c>
      <c r="B270" s="12"/>
      <c r="C270" s="74"/>
      <c r="D270" s="12"/>
      <c r="E270" s="12"/>
      <c r="F270" s="12"/>
      <c r="G270" s="12"/>
      <c r="H270" s="51"/>
      <c r="I270" s="51"/>
      <c r="J270" s="52"/>
      <c r="K270" s="52"/>
      <c r="L270" s="52"/>
      <c r="M270" s="52"/>
      <c r="N270" s="52"/>
      <c r="O270" s="52"/>
      <c r="P270" s="52"/>
      <c r="Q270" s="52"/>
      <c r="V270" s="21"/>
      <c r="Z270" s="52"/>
      <c r="AA270" s="52"/>
      <c r="AB270" s="52"/>
    </row>
    <row r="271" spans="1:28" ht="22.5" hidden="1" outlineLevel="2" x14ac:dyDescent="0.2">
      <c r="A271" s="9" t="s">
        <v>192</v>
      </c>
      <c r="B271" s="12"/>
      <c r="C271" s="74"/>
      <c r="D271" s="12"/>
      <c r="E271" s="12"/>
      <c r="F271" s="12" t="s">
        <v>627</v>
      </c>
      <c r="G271" s="12"/>
      <c r="H271" s="51"/>
      <c r="I271" s="53">
        <v>5992.4</v>
      </c>
      <c r="J271" s="52"/>
      <c r="K271" s="52"/>
      <c r="L271" s="54">
        <v>6072.4</v>
      </c>
      <c r="M271" s="52">
        <v>123</v>
      </c>
      <c r="N271" s="52">
        <v>189.1</v>
      </c>
      <c r="O271" s="52"/>
      <c r="P271" s="52"/>
      <c r="Q271" s="52">
        <f t="shared" ref="Q271:Q276" si="285">SUM(L271:P271)</f>
        <v>6384.5</v>
      </c>
      <c r="V271" s="21"/>
      <c r="Z271" s="52">
        <v>9632.4</v>
      </c>
      <c r="AA271" s="52">
        <v>9632.4</v>
      </c>
      <c r="AB271" s="52">
        <v>9632.4</v>
      </c>
    </row>
    <row r="272" spans="1:28" hidden="1" outlineLevel="2" x14ac:dyDescent="0.2">
      <c r="A272" s="9" t="s">
        <v>196</v>
      </c>
      <c r="B272" s="12"/>
      <c r="C272" s="74"/>
      <c r="D272" s="12"/>
      <c r="E272" s="12"/>
      <c r="F272" s="12"/>
      <c r="G272" s="12"/>
      <c r="H272" s="51"/>
      <c r="I272" s="53">
        <v>1833.8</v>
      </c>
      <c r="J272" s="52"/>
      <c r="K272" s="52"/>
      <c r="L272" s="54">
        <f t="shared" ref="L272:L276" si="286">I272-J272-K272</f>
        <v>1833.8</v>
      </c>
      <c r="M272" s="52">
        <v>37.1</v>
      </c>
      <c r="N272" s="52">
        <v>57.1</v>
      </c>
      <c r="O272" s="52"/>
      <c r="P272" s="52"/>
      <c r="Q272" s="52">
        <f t="shared" si="285"/>
        <v>1927.9999999999998</v>
      </c>
      <c r="V272" s="21"/>
      <c r="Z272" s="52">
        <f t="shared" ref="Z272:Z276" si="287">SUM(U272:Y272)</f>
        <v>0</v>
      </c>
      <c r="AA272" s="52">
        <f t="shared" ref="AA272:AB276" si="288">SUM(V272:Z272)</f>
        <v>0</v>
      </c>
      <c r="AB272" s="52">
        <f t="shared" si="288"/>
        <v>0</v>
      </c>
    </row>
    <row r="273" spans="1:28" hidden="1" outlineLevel="2" x14ac:dyDescent="0.2">
      <c r="A273" s="10" t="s">
        <v>45</v>
      </c>
      <c r="B273" s="11"/>
      <c r="C273" s="11"/>
      <c r="D273" s="11"/>
      <c r="E273" s="11"/>
      <c r="F273" s="11"/>
      <c r="G273" s="11"/>
      <c r="H273" s="53"/>
      <c r="I273" s="53">
        <v>390.4</v>
      </c>
      <c r="J273" s="54"/>
      <c r="K273" s="54"/>
      <c r="L273" s="54">
        <f t="shared" si="286"/>
        <v>390.4</v>
      </c>
      <c r="M273" s="54"/>
      <c r="N273" s="54"/>
      <c r="O273" s="54"/>
      <c r="P273" s="54"/>
      <c r="Q273" s="52">
        <f t="shared" si="285"/>
        <v>390.4</v>
      </c>
      <c r="V273" s="19"/>
      <c r="Z273" s="52">
        <f t="shared" si="287"/>
        <v>0</v>
      </c>
      <c r="AA273" s="52">
        <f t="shared" si="288"/>
        <v>0</v>
      </c>
      <c r="AB273" s="52">
        <f t="shared" si="288"/>
        <v>0</v>
      </c>
    </row>
    <row r="274" spans="1:28" ht="33.75" hidden="1" outlineLevel="2" x14ac:dyDescent="0.2">
      <c r="A274" s="10" t="s">
        <v>604</v>
      </c>
      <c r="B274" s="11"/>
      <c r="C274" s="11"/>
      <c r="D274" s="11"/>
      <c r="E274" s="11"/>
      <c r="F274" s="11"/>
      <c r="G274" s="11"/>
      <c r="H274" s="53"/>
      <c r="I274" s="53">
        <v>141</v>
      </c>
      <c r="J274" s="54"/>
      <c r="K274" s="54"/>
      <c r="L274" s="54">
        <v>61</v>
      </c>
      <c r="M274" s="54"/>
      <c r="N274" s="54"/>
      <c r="O274" s="54"/>
      <c r="P274" s="54"/>
      <c r="Q274" s="52">
        <f t="shared" si="285"/>
        <v>61</v>
      </c>
      <c r="V274" s="19"/>
      <c r="Z274" s="52">
        <f t="shared" si="287"/>
        <v>0</v>
      </c>
      <c r="AA274" s="52">
        <f t="shared" si="288"/>
        <v>0</v>
      </c>
      <c r="AB274" s="52">
        <f t="shared" si="288"/>
        <v>0</v>
      </c>
    </row>
    <row r="275" spans="1:28" ht="33.75" hidden="1" outlineLevel="2" x14ac:dyDescent="0.2">
      <c r="A275" s="10" t="s">
        <v>605</v>
      </c>
      <c r="B275" s="11"/>
      <c r="C275" s="11"/>
      <c r="D275" s="11"/>
      <c r="E275" s="11"/>
      <c r="F275" s="11"/>
      <c r="G275" s="11"/>
      <c r="H275" s="53"/>
      <c r="I275" s="53">
        <v>497.1</v>
      </c>
      <c r="J275" s="54"/>
      <c r="K275" s="54"/>
      <c r="L275" s="54">
        <f t="shared" si="286"/>
        <v>497.1</v>
      </c>
      <c r="M275" s="54"/>
      <c r="N275" s="54"/>
      <c r="O275" s="54"/>
      <c r="P275" s="54"/>
      <c r="Q275" s="52">
        <f t="shared" si="285"/>
        <v>497.1</v>
      </c>
      <c r="V275" s="19"/>
      <c r="Z275" s="52">
        <f t="shared" si="287"/>
        <v>0</v>
      </c>
      <c r="AA275" s="52">
        <f t="shared" si="288"/>
        <v>0</v>
      </c>
      <c r="AB275" s="52">
        <f t="shared" si="288"/>
        <v>0</v>
      </c>
    </row>
    <row r="276" spans="1:28" hidden="1" outlineLevel="2" x14ac:dyDescent="0.2">
      <c r="A276" s="10" t="s">
        <v>606</v>
      </c>
      <c r="B276" s="11"/>
      <c r="C276" s="11"/>
      <c r="D276" s="11"/>
      <c r="E276" s="11"/>
      <c r="F276" s="11"/>
      <c r="G276" s="11"/>
      <c r="H276" s="53"/>
      <c r="I276" s="53">
        <v>371.4</v>
      </c>
      <c r="J276" s="54"/>
      <c r="K276" s="54"/>
      <c r="L276" s="54">
        <f t="shared" si="286"/>
        <v>371.4</v>
      </c>
      <c r="M276" s="54">
        <v>223.2</v>
      </c>
      <c r="N276" s="54"/>
      <c r="O276" s="54"/>
      <c r="P276" s="54"/>
      <c r="Q276" s="52">
        <f t="shared" si="285"/>
        <v>594.59999999999991</v>
      </c>
      <c r="V276" s="19"/>
      <c r="Z276" s="52">
        <f t="shared" si="287"/>
        <v>0</v>
      </c>
      <c r="AA276" s="52">
        <f t="shared" si="288"/>
        <v>0</v>
      </c>
      <c r="AB276" s="52">
        <f t="shared" si="288"/>
        <v>0</v>
      </c>
    </row>
    <row r="277" spans="1:28" outlineLevel="2" collapsed="1" x14ac:dyDescent="0.2">
      <c r="A277" s="61" t="s">
        <v>399</v>
      </c>
      <c r="B277" s="12" t="s">
        <v>400</v>
      </c>
      <c r="C277" s="74" t="s">
        <v>122</v>
      </c>
      <c r="D277" s="12" t="s">
        <v>127</v>
      </c>
      <c r="E277" s="12" t="s">
        <v>398</v>
      </c>
      <c r="F277" s="12" t="s">
        <v>60</v>
      </c>
      <c r="G277" s="12" t="s">
        <v>122</v>
      </c>
      <c r="H277" s="51">
        <v>3930.2</v>
      </c>
      <c r="I277" s="51">
        <f t="shared" ref="I277:Q277" si="289">SUM(I279:I284)</f>
        <v>3930.2</v>
      </c>
      <c r="J277" s="52">
        <f t="shared" si="289"/>
        <v>0</v>
      </c>
      <c r="K277" s="52">
        <f t="shared" si="289"/>
        <v>0</v>
      </c>
      <c r="L277" s="52">
        <f t="shared" si="289"/>
        <v>3930.2</v>
      </c>
      <c r="M277" s="52">
        <f t="shared" si="289"/>
        <v>137.2415</v>
      </c>
      <c r="N277" s="52">
        <f t="shared" ref="N277" si="290">SUM(N279:N284)</f>
        <v>296.89999999999998</v>
      </c>
      <c r="O277" s="52">
        <f t="shared" si="289"/>
        <v>0</v>
      </c>
      <c r="P277" s="52">
        <f t="shared" si="289"/>
        <v>0</v>
      </c>
      <c r="Q277" s="52">
        <f t="shared" si="289"/>
        <v>4364.3414999999995</v>
      </c>
      <c r="V277" s="18">
        <f>SUM(V279:V284)</f>
        <v>0</v>
      </c>
      <c r="Z277" s="52">
        <f t="shared" ref="Z277:AB277" si="291">SUM(Z279:Z284)</f>
        <v>4364.3</v>
      </c>
      <c r="AA277" s="52">
        <f t="shared" si="291"/>
        <v>4364.3</v>
      </c>
      <c r="AB277" s="52">
        <f t="shared" si="291"/>
        <v>4364.3</v>
      </c>
    </row>
    <row r="278" spans="1:28" hidden="1" outlineLevel="7" x14ac:dyDescent="0.2">
      <c r="A278" s="61" t="s">
        <v>603</v>
      </c>
      <c r="B278" s="12"/>
      <c r="C278" s="74"/>
      <c r="D278" s="12"/>
      <c r="E278" s="12"/>
      <c r="F278" s="12"/>
      <c r="G278" s="12"/>
      <c r="H278" s="51"/>
      <c r="I278" s="51"/>
      <c r="J278" s="52"/>
      <c r="K278" s="52"/>
      <c r="L278" s="52"/>
      <c r="M278" s="52"/>
      <c r="N278" s="52"/>
      <c r="O278" s="52"/>
      <c r="P278" s="52"/>
      <c r="Q278" s="52"/>
      <c r="V278" s="20"/>
      <c r="Z278" s="52"/>
      <c r="AA278" s="52"/>
      <c r="AB278" s="52"/>
    </row>
    <row r="279" spans="1:28" hidden="1" outlineLevel="7" x14ac:dyDescent="0.2">
      <c r="A279" s="9" t="s">
        <v>192</v>
      </c>
      <c r="B279" s="12"/>
      <c r="C279" s="74"/>
      <c r="D279" s="12"/>
      <c r="E279" s="12"/>
      <c r="F279" s="12" t="s">
        <v>193</v>
      </c>
      <c r="G279" s="12"/>
      <c r="H279" s="51"/>
      <c r="I279" s="51">
        <v>1896.5</v>
      </c>
      <c r="J279" s="52"/>
      <c r="K279" s="52"/>
      <c r="L279" s="54">
        <f t="shared" ref="L279:L284" si="292">I279-J279-K279</f>
        <v>1896.5</v>
      </c>
      <c r="M279" s="52">
        <f>+L279*5.5%</f>
        <v>104.3075</v>
      </c>
      <c r="N279" s="52">
        <v>228</v>
      </c>
      <c r="O279" s="52"/>
      <c r="P279" s="52"/>
      <c r="Q279" s="52">
        <f t="shared" ref="Q279:Q284" si="293">SUM(L279:P279)</f>
        <v>2228.8074999999999</v>
      </c>
      <c r="V279" s="21"/>
      <c r="Z279" s="52">
        <v>4364.3</v>
      </c>
      <c r="AA279" s="52">
        <f t="shared" ref="AA279:AA284" si="294">SUM(V279:Z279)</f>
        <v>4364.3</v>
      </c>
      <c r="AB279" s="52">
        <v>4364.3</v>
      </c>
    </row>
    <row r="280" spans="1:28" hidden="1" outlineLevel="7" x14ac:dyDescent="0.2">
      <c r="A280" s="9" t="s">
        <v>196</v>
      </c>
      <c r="B280" s="12"/>
      <c r="C280" s="74"/>
      <c r="D280" s="12"/>
      <c r="E280" s="12"/>
      <c r="F280" s="12" t="s">
        <v>197</v>
      </c>
      <c r="G280" s="12"/>
      <c r="H280" s="51"/>
      <c r="I280" s="51">
        <v>578.79999999999995</v>
      </c>
      <c r="J280" s="52"/>
      <c r="K280" s="52"/>
      <c r="L280" s="54">
        <f t="shared" si="292"/>
        <v>578.79999999999995</v>
      </c>
      <c r="M280" s="52">
        <f>+L280*5.5%</f>
        <v>31.833999999999996</v>
      </c>
      <c r="N280" s="52">
        <v>68.900000000000006</v>
      </c>
      <c r="O280" s="52"/>
      <c r="P280" s="52"/>
      <c r="Q280" s="52">
        <f t="shared" si="293"/>
        <v>679.53399999999988</v>
      </c>
      <c r="V280" s="21"/>
      <c r="Z280" s="52">
        <f t="shared" ref="Z280:Z284" si="295">SUM(U280:Y280)</f>
        <v>0</v>
      </c>
      <c r="AA280" s="52">
        <f t="shared" si="294"/>
        <v>0</v>
      </c>
      <c r="AB280" s="52">
        <f>SUM(W280:AA280)</f>
        <v>0</v>
      </c>
    </row>
    <row r="281" spans="1:28" hidden="1" outlineLevel="7" x14ac:dyDescent="0.2">
      <c r="A281" s="10" t="s">
        <v>45</v>
      </c>
      <c r="B281" s="12"/>
      <c r="C281" s="74"/>
      <c r="D281" s="12"/>
      <c r="E281" s="12"/>
      <c r="F281" s="12"/>
      <c r="G281" s="12"/>
      <c r="H281" s="51"/>
      <c r="I281" s="51">
        <v>628.20000000000005</v>
      </c>
      <c r="J281" s="52"/>
      <c r="K281" s="52"/>
      <c r="L281" s="54">
        <f t="shared" si="292"/>
        <v>628.20000000000005</v>
      </c>
      <c r="M281" s="52"/>
      <c r="N281" s="52"/>
      <c r="O281" s="52"/>
      <c r="P281" s="52"/>
      <c r="Q281" s="52">
        <f t="shared" si="293"/>
        <v>628.20000000000005</v>
      </c>
      <c r="V281" s="21"/>
      <c r="Z281" s="52">
        <f t="shared" si="295"/>
        <v>0</v>
      </c>
      <c r="AA281" s="52">
        <f t="shared" si="294"/>
        <v>0</v>
      </c>
      <c r="AB281" s="52">
        <f>SUM(W281:AA281)</f>
        <v>0</v>
      </c>
    </row>
    <row r="282" spans="1:28" ht="33.75" hidden="1" outlineLevel="7" x14ac:dyDescent="0.2">
      <c r="A282" s="10" t="s">
        <v>604</v>
      </c>
      <c r="B282" s="12"/>
      <c r="C282" s="74"/>
      <c r="D282" s="12"/>
      <c r="E282" s="12"/>
      <c r="F282" s="12" t="s">
        <v>280</v>
      </c>
      <c r="G282" s="12"/>
      <c r="H282" s="51"/>
      <c r="I282" s="51">
        <v>20</v>
      </c>
      <c r="J282" s="52"/>
      <c r="K282" s="52"/>
      <c r="L282" s="54">
        <f t="shared" si="292"/>
        <v>20</v>
      </c>
      <c r="M282" s="52">
        <f>+L282*5.5%</f>
        <v>1.1000000000000001</v>
      </c>
      <c r="N282" s="52"/>
      <c r="O282" s="52"/>
      <c r="P282" s="52"/>
      <c r="Q282" s="52">
        <f t="shared" si="293"/>
        <v>21.1</v>
      </c>
      <c r="V282" s="21"/>
      <c r="Z282" s="52">
        <f t="shared" si="295"/>
        <v>0</v>
      </c>
      <c r="AA282" s="52">
        <f t="shared" si="294"/>
        <v>0</v>
      </c>
      <c r="AB282" s="52">
        <f>SUM(W282:AA282)</f>
        <v>0</v>
      </c>
    </row>
    <row r="283" spans="1:28" ht="33.75" hidden="1" outlineLevel="7" x14ac:dyDescent="0.2">
      <c r="A283" s="10" t="s">
        <v>605</v>
      </c>
      <c r="B283" s="12"/>
      <c r="C283" s="74"/>
      <c r="D283" s="12"/>
      <c r="E283" s="12"/>
      <c r="F283" s="12"/>
      <c r="G283" s="12"/>
      <c r="H283" s="51"/>
      <c r="I283" s="51">
        <v>607</v>
      </c>
      <c r="J283" s="52"/>
      <c r="K283" s="52"/>
      <c r="L283" s="54">
        <f t="shared" si="292"/>
        <v>607</v>
      </c>
      <c r="M283" s="52"/>
      <c r="N283" s="52"/>
      <c r="O283" s="52"/>
      <c r="P283" s="52"/>
      <c r="Q283" s="52">
        <f t="shared" si="293"/>
        <v>607</v>
      </c>
      <c r="V283" s="21"/>
      <c r="Z283" s="52">
        <f t="shared" si="295"/>
        <v>0</v>
      </c>
      <c r="AA283" s="52">
        <f t="shared" si="294"/>
        <v>0</v>
      </c>
      <c r="AB283" s="52">
        <f>SUM(W283:AA283)</f>
        <v>0</v>
      </c>
    </row>
    <row r="284" spans="1:28" hidden="1" outlineLevel="7" x14ac:dyDescent="0.2">
      <c r="A284" s="10" t="s">
        <v>606</v>
      </c>
      <c r="B284" s="12"/>
      <c r="C284" s="74"/>
      <c r="D284" s="12"/>
      <c r="E284" s="12"/>
      <c r="F284" s="12"/>
      <c r="G284" s="12"/>
      <c r="H284" s="51"/>
      <c r="I284" s="51">
        <v>199.7</v>
      </c>
      <c r="J284" s="52"/>
      <c r="K284" s="52"/>
      <c r="L284" s="54">
        <f t="shared" si="292"/>
        <v>199.7</v>
      </c>
      <c r="M284" s="52"/>
      <c r="N284" s="52"/>
      <c r="O284" s="52"/>
      <c r="P284" s="52"/>
      <c r="Q284" s="52">
        <f t="shared" si="293"/>
        <v>199.7</v>
      </c>
      <c r="V284" s="21"/>
      <c r="Z284" s="52">
        <f t="shared" si="295"/>
        <v>0</v>
      </c>
      <c r="AA284" s="52">
        <f t="shared" si="294"/>
        <v>0</v>
      </c>
      <c r="AB284" s="52">
        <f>SUM(W284:AA284)</f>
        <v>0</v>
      </c>
    </row>
    <row r="285" spans="1:28" ht="33.75" outlineLevel="2" x14ac:dyDescent="0.2">
      <c r="A285" s="61" t="s">
        <v>401</v>
      </c>
      <c r="B285" s="12" t="s">
        <v>402</v>
      </c>
      <c r="C285" s="74"/>
      <c r="D285" s="12"/>
      <c r="E285" s="12"/>
      <c r="F285" s="12"/>
      <c r="G285" s="12"/>
      <c r="H285" s="51">
        <v>1261.5999999999999</v>
      </c>
      <c r="I285" s="51">
        <f t="shared" ref="I285:Q285" si="296">SUM(I286)</f>
        <v>1261.5999999999999</v>
      </c>
      <c r="J285" s="52">
        <f t="shared" si="296"/>
        <v>0</v>
      </c>
      <c r="K285" s="52">
        <f t="shared" si="296"/>
        <v>0</v>
      </c>
      <c r="L285" s="52">
        <f t="shared" si="296"/>
        <v>1261.5999999999999</v>
      </c>
      <c r="M285" s="52">
        <f t="shared" si="296"/>
        <v>0</v>
      </c>
      <c r="N285" s="52">
        <f t="shared" si="296"/>
        <v>0</v>
      </c>
      <c r="O285" s="52">
        <f t="shared" si="296"/>
        <v>0</v>
      </c>
      <c r="P285" s="52">
        <f t="shared" si="296"/>
        <v>0</v>
      </c>
      <c r="Q285" s="52">
        <f t="shared" si="296"/>
        <v>1261.5999999999999</v>
      </c>
      <c r="V285" s="18">
        <f>SUM(V286)</f>
        <v>0</v>
      </c>
      <c r="Z285" s="52">
        <f t="shared" ref="Z285:AB285" si="297">SUM(Z286)</f>
        <v>1261.5999999999999</v>
      </c>
      <c r="AA285" s="52">
        <f t="shared" si="297"/>
        <v>1261.5999999999999</v>
      </c>
      <c r="AB285" s="52">
        <f t="shared" si="297"/>
        <v>1261.5999999999999</v>
      </c>
    </row>
    <row r="286" spans="1:28" ht="22.5" outlineLevel="7" x14ac:dyDescent="0.2">
      <c r="A286" s="61" t="s">
        <v>43</v>
      </c>
      <c r="B286" s="12" t="s">
        <v>402</v>
      </c>
      <c r="C286" s="74" t="s">
        <v>44</v>
      </c>
      <c r="D286" s="12" t="s">
        <v>403</v>
      </c>
      <c r="E286" s="12" t="s">
        <v>398</v>
      </c>
      <c r="F286" s="12" t="s">
        <v>60</v>
      </c>
      <c r="G286" s="12" t="s">
        <v>44</v>
      </c>
      <c r="H286" s="51">
        <v>1261.5999999999999</v>
      </c>
      <c r="I286" s="51">
        <v>1261.5999999999999</v>
      </c>
      <c r="J286" s="52"/>
      <c r="K286" s="52"/>
      <c r="L286" s="54">
        <f t="shared" ref="L286" si="298">I286-J286-K286</f>
        <v>1261.5999999999999</v>
      </c>
      <c r="M286" s="52"/>
      <c r="N286" s="52"/>
      <c r="O286" s="52"/>
      <c r="P286" s="52"/>
      <c r="Q286" s="52">
        <f>SUM(L286:P286)</f>
        <v>1261.5999999999999</v>
      </c>
      <c r="V286" s="16"/>
      <c r="Z286" s="52">
        <v>1261.5999999999999</v>
      </c>
      <c r="AA286" s="52">
        <f>SUM(V286:Z286)</f>
        <v>1261.5999999999999</v>
      </c>
      <c r="AB286" s="52">
        <v>1261.5999999999999</v>
      </c>
    </row>
    <row r="287" spans="1:28" ht="22.5" outlineLevel="1" x14ac:dyDescent="0.2">
      <c r="A287" s="61" t="s">
        <v>404</v>
      </c>
      <c r="B287" s="12" t="s">
        <v>405</v>
      </c>
      <c r="C287" s="74"/>
      <c r="D287" s="12"/>
      <c r="E287" s="12"/>
      <c r="F287" s="12"/>
      <c r="G287" s="12"/>
      <c r="H287" s="51">
        <v>2810.6</v>
      </c>
      <c r="I287" s="51">
        <f t="shared" ref="I287:Q287" si="299">SUM(I288,I291:I301,I304)</f>
        <v>2810.6000000000004</v>
      </c>
      <c r="J287" s="52">
        <f t="shared" si="299"/>
        <v>0</v>
      </c>
      <c r="K287" s="52">
        <f t="shared" si="299"/>
        <v>486.8</v>
      </c>
      <c r="L287" s="52">
        <f t="shared" si="299"/>
        <v>2323.8000000000002</v>
      </c>
      <c r="M287" s="52">
        <f t="shared" si="299"/>
        <v>3.5420000000000003</v>
      </c>
      <c r="N287" s="52">
        <f t="shared" si="299"/>
        <v>0</v>
      </c>
      <c r="O287" s="52">
        <f t="shared" si="299"/>
        <v>0</v>
      </c>
      <c r="P287" s="52">
        <f t="shared" si="299"/>
        <v>0</v>
      </c>
      <c r="Q287" s="52">
        <f t="shared" si="299"/>
        <v>2327.3420000000001</v>
      </c>
      <c r="V287" s="18">
        <f>SUM(V288,V291:V301,V304)</f>
        <v>0</v>
      </c>
      <c r="Z287" s="52">
        <f t="shared" ref="Z287:AB287" si="300">SUM(Z288,Z291:Z301,Z304)</f>
        <v>2334.5</v>
      </c>
      <c r="AA287" s="52">
        <f t="shared" si="300"/>
        <v>2334.5</v>
      </c>
      <c r="AB287" s="52">
        <f t="shared" si="300"/>
        <v>2334.5</v>
      </c>
    </row>
    <row r="288" spans="1:28" ht="33.75" outlineLevel="2" x14ac:dyDescent="0.2">
      <c r="A288" s="61" t="s">
        <v>406</v>
      </c>
      <c r="B288" s="12" t="s">
        <v>407</v>
      </c>
      <c r="C288" s="74"/>
      <c r="D288" s="12"/>
      <c r="E288" s="12"/>
      <c r="F288" s="12"/>
      <c r="G288" s="12"/>
      <c r="H288" s="51">
        <v>41.3</v>
      </c>
      <c r="I288" s="51">
        <f t="shared" ref="I288:Q288" si="301">SUM(I289:I290)</f>
        <v>41.3</v>
      </c>
      <c r="J288" s="52">
        <f t="shared" si="301"/>
        <v>0</v>
      </c>
      <c r="K288" s="52">
        <f t="shared" si="301"/>
        <v>0</v>
      </c>
      <c r="L288" s="52">
        <f t="shared" si="301"/>
        <v>41.3</v>
      </c>
      <c r="M288" s="52">
        <f t="shared" si="301"/>
        <v>0</v>
      </c>
      <c r="N288" s="52">
        <f t="shared" si="301"/>
        <v>0</v>
      </c>
      <c r="O288" s="52">
        <f t="shared" si="301"/>
        <v>0</v>
      </c>
      <c r="P288" s="52">
        <f t="shared" si="301"/>
        <v>0</v>
      </c>
      <c r="Q288" s="52">
        <f t="shared" si="301"/>
        <v>41.3</v>
      </c>
      <c r="V288" s="18">
        <f>SUM(V289:V290)</f>
        <v>0</v>
      </c>
      <c r="Z288" s="52">
        <f t="shared" ref="Z288:AB288" si="302">SUM(Z289:Z290)</f>
        <v>24.3</v>
      </c>
      <c r="AA288" s="52">
        <f t="shared" si="302"/>
        <v>24.3</v>
      </c>
      <c r="AB288" s="52">
        <f t="shared" si="302"/>
        <v>24.3</v>
      </c>
    </row>
    <row r="289" spans="1:28" ht="22.5" outlineLevel="7" x14ac:dyDescent="0.2">
      <c r="A289" s="61" t="s">
        <v>43</v>
      </c>
      <c r="B289" s="12" t="s">
        <v>407</v>
      </c>
      <c r="C289" s="74" t="s">
        <v>44</v>
      </c>
      <c r="D289" s="12" t="s">
        <v>120</v>
      </c>
      <c r="E289" s="12" t="s">
        <v>69</v>
      </c>
      <c r="F289" s="12" t="s">
        <v>60</v>
      </c>
      <c r="G289" s="12" t="s">
        <v>44</v>
      </c>
      <c r="H289" s="51">
        <v>17</v>
      </c>
      <c r="I289" s="51">
        <v>17</v>
      </c>
      <c r="J289" s="52"/>
      <c r="K289" s="52"/>
      <c r="L289" s="54">
        <f t="shared" ref="L289:L300" si="303">I289-J289-K289</f>
        <v>17</v>
      </c>
      <c r="M289" s="52"/>
      <c r="N289" s="52"/>
      <c r="O289" s="52"/>
      <c r="P289" s="52"/>
      <c r="Q289" s="52">
        <f t="shared" ref="Q289:Q300" si="304">SUM(L289:P289)</f>
        <v>17</v>
      </c>
      <c r="V289" s="16"/>
      <c r="Z289" s="52">
        <f t="shared" ref="Z289:Z299" si="305">SUM(U289:Y289)</f>
        <v>0</v>
      </c>
      <c r="AA289" s="52">
        <f>SUM(V289:Z289)</f>
        <v>0</v>
      </c>
      <c r="AB289" s="52">
        <f>SUM(W289:AA289)</f>
        <v>0</v>
      </c>
    </row>
    <row r="290" spans="1:28" outlineLevel="7" x14ac:dyDescent="0.2">
      <c r="A290" s="61" t="s">
        <v>121</v>
      </c>
      <c r="B290" s="12" t="s">
        <v>407</v>
      </c>
      <c r="C290" s="74" t="s">
        <v>122</v>
      </c>
      <c r="D290" s="12" t="s">
        <v>127</v>
      </c>
      <c r="E290" s="12" t="s">
        <v>69</v>
      </c>
      <c r="F290" s="12" t="s">
        <v>60</v>
      </c>
      <c r="G290" s="12" t="s">
        <v>122</v>
      </c>
      <c r="H290" s="51">
        <v>24.3</v>
      </c>
      <c r="I290" s="51">
        <v>24.3</v>
      </c>
      <c r="J290" s="52"/>
      <c r="K290" s="52"/>
      <c r="L290" s="54">
        <f t="shared" si="303"/>
        <v>24.3</v>
      </c>
      <c r="M290" s="52"/>
      <c r="N290" s="52"/>
      <c r="O290" s="52"/>
      <c r="P290" s="52"/>
      <c r="Q290" s="52">
        <f t="shared" si="304"/>
        <v>24.3</v>
      </c>
      <c r="V290" s="16"/>
      <c r="Z290" s="52">
        <v>24.3</v>
      </c>
      <c r="AA290" s="52">
        <f t="shared" ref="AA290:AA300" si="306">SUM(V290:Z290)</f>
        <v>24.3</v>
      </c>
      <c r="AB290" s="52">
        <v>24.3</v>
      </c>
    </row>
    <row r="291" spans="1:28" ht="22.5" outlineLevel="2" x14ac:dyDescent="0.2">
      <c r="A291" s="61" t="s">
        <v>408</v>
      </c>
      <c r="B291" s="12" t="s">
        <v>409</v>
      </c>
      <c r="C291" s="74" t="s">
        <v>122</v>
      </c>
      <c r="D291" s="12" t="s">
        <v>127</v>
      </c>
      <c r="E291" s="12" t="s">
        <v>69</v>
      </c>
      <c r="F291" s="12" t="s">
        <v>60</v>
      </c>
      <c r="G291" s="12" t="s">
        <v>122</v>
      </c>
      <c r="H291" s="51">
        <v>42.3</v>
      </c>
      <c r="I291" s="51">
        <v>42.3</v>
      </c>
      <c r="J291" s="52"/>
      <c r="K291" s="52"/>
      <c r="L291" s="54">
        <f t="shared" si="303"/>
        <v>42.3</v>
      </c>
      <c r="M291" s="52"/>
      <c r="N291" s="52"/>
      <c r="O291" s="52"/>
      <c r="P291" s="52"/>
      <c r="Q291" s="52">
        <f t="shared" si="304"/>
        <v>42.3</v>
      </c>
      <c r="V291" s="18"/>
      <c r="Z291" s="52">
        <v>42.3</v>
      </c>
      <c r="AA291" s="52">
        <f t="shared" si="306"/>
        <v>42.3</v>
      </c>
      <c r="AB291" s="52">
        <v>42.3</v>
      </c>
    </row>
    <row r="292" spans="1:28" ht="22.5" outlineLevel="2" x14ac:dyDescent="0.2">
      <c r="A292" s="61" t="s">
        <v>410</v>
      </c>
      <c r="B292" s="12" t="s">
        <v>411</v>
      </c>
      <c r="C292" s="74" t="s">
        <v>122</v>
      </c>
      <c r="D292" s="12" t="s">
        <v>127</v>
      </c>
      <c r="E292" s="12" t="s">
        <v>69</v>
      </c>
      <c r="F292" s="12" t="s">
        <v>60</v>
      </c>
      <c r="G292" s="12" t="s">
        <v>122</v>
      </c>
      <c r="H292" s="51">
        <v>10.8</v>
      </c>
      <c r="I292" s="51">
        <v>10.8</v>
      </c>
      <c r="J292" s="52"/>
      <c r="K292" s="52"/>
      <c r="L292" s="54">
        <f t="shared" si="303"/>
        <v>10.8</v>
      </c>
      <c r="M292" s="52"/>
      <c r="N292" s="52"/>
      <c r="O292" s="52"/>
      <c r="P292" s="52"/>
      <c r="Q292" s="52">
        <f t="shared" si="304"/>
        <v>10.8</v>
      </c>
      <c r="V292" s="18"/>
      <c r="Z292" s="52">
        <v>28.8</v>
      </c>
      <c r="AA292" s="52">
        <f t="shared" si="306"/>
        <v>28.8</v>
      </c>
      <c r="AB292" s="52">
        <v>28.8</v>
      </c>
    </row>
    <row r="293" spans="1:28" outlineLevel="2" x14ac:dyDescent="0.2">
      <c r="A293" s="61" t="s">
        <v>412</v>
      </c>
      <c r="B293" s="12" t="s">
        <v>413</v>
      </c>
      <c r="C293" s="74" t="s">
        <v>44</v>
      </c>
      <c r="D293" s="12" t="s">
        <v>120</v>
      </c>
      <c r="E293" s="12" t="s">
        <v>69</v>
      </c>
      <c r="F293" s="12" t="s">
        <v>60</v>
      </c>
      <c r="G293" s="12" t="s">
        <v>44</v>
      </c>
      <c r="H293" s="51">
        <v>20</v>
      </c>
      <c r="I293" s="51">
        <v>20</v>
      </c>
      <c r="J293" s="52"/>
      <c r="K293" s="52"/>
      <c r="L293" s="54">
        <f t="shared" si="303"/>
        <v>20</v>
      </c>
      <c r="M293" s="52"/>
      <c r="N293" s="52"/>
      <c r="O293" s="52"/>
      <c r="P293" s="52"/>
      <c r="Q293" s="52">
        <f t="shared" si="304"/>
        <v>20</v>
      </c>
      <c r="V293" s="18"/>
      <c r="Z293" s="52">
        <v>44.2</v>
      </c>
      <c r="AA293" s="52">
        <f t="shared" si="306"/>
        <v>44.2</v>
      </c>
      <c r="AB293" s="52">
        <v>44.2</v>
      </c>
    </row>
    <row r="294" spans="1:28" ht="22.5" outlineLevel="2" x14ac:dyDescent="0.2">
      <c r="A294" s="61" t="s">
        <v>414</v>
      </c>
      <c r="B294" s="12" t="s">
        <v>415</v>
      </c>
      <c r="C294" s="74" t="s">
        <v>122</v>
      </c>
      <c r="D294" s="12" t="s">
        <v>127</v>
      </c>
      <c r="E294" s="12" t="s">
        <v>69</v>
      </c>
      <c r="F294" s="12" t="s">
        <v>60</v>
      </c>
      <c r="G294" s="12" t="s">
        <v>122</v>
      </c>
      <c r="H294" s="51">
        <v>9</v>
      </c>
      <c r="I294" s="51">
        <v>9</v>
      </c>
      <c r="J294" s="52"/>
      <c r="K294" s="52"/>
      <c r="L294" s="54">
        <f t="shared" si="303"/>
        <v>9</v>
      </c>
      <c r="M294" s="52"/>
      <c r="N294" s="52"/>
      <c r="O294" s="52"/>
      <c r="P294" s="52"/>
      <c r="Q294" s="52">
        <f t="shared" si="304"/>
        <v>9</v>
      </c>
      <c r="V294" s="18"/>
      <c r="Z294" s="52">
        <v>36</v>
      </c>
      <c r="AA294" s="52">
        <f t="shared" si="306"/>
        <v>36</v>
      </c>
      <c r="AB294" s="52">
        <v>36</v>
      </c>
    </row>
    <row r="295" spans="1:28" outlineLevel="2" x14ac:dyDescent="0.2">
      <c r="A295" s="61" t="s">
        <v>416</v>
      </c>
      <c r="B295" s="12" t="s">
        <v>417</v>
      </c>
      <c r="C295" s="74" t="s">
        <v>122</v>
      </c>
      <c r="D295" s="12" t="s">
        <v>127</v>
      </c>
      <c r="E295" s="12" t="s">
        <v>69</v>
      </c>
      <c r="F295" s="12" t="s">
        <v>60</v>
      </c>
      <c r="G295" s="12" t="s">
        <v>122</v>
      </c>
      <c r="H295" s="51">
        <v>122.8</v>
      </c>
      <c r="I295" s="51">
        <v>122.8</v>
      </c>
      <c r="J295" s="52"/>
      <c r="K295" s="52"/>
      <c r="L295" s="54">
        <f t="shared" si="303"/>
        <v>122.8</v>
      </c>
      <c r="M295" s="52"/>
      <c r="N295" s="52"/>
      <c r="O295" s="52"/>
      <c r="P295" s="52"/>
      <c r="Q295" s="52">
        <f t="shared" si="304"/>
        <v>122.8</v>
      </c>
      <c r="V295" s="18"/>
      <c r="Z295" s="52">
        <v>122.8</v>
      </c>
      <c r="AA295" s="52">
        <f t="shared" si="306"/>
        <v>122.8</v>
      </c>
      <c r="AB295" s="52">
        <v>122.8</v>
      </c>
    </row>
    <row r="296" spans="1:28" ht="45" outlineLevel="2" x14ac:dyDescent="0.2">
      <c r="A296" s="61" t="s">
        <v>418</v>
      </c>
      <c r="B296" s="12" t="s">
        <v>419</v>
      </c>
      <c r="C296" s="74" t="s">
        <v>44</v>
      </c>
      <c r="D296" s="12" t="s">
        <v>403</v>
      </c>
      <c r="E296" s="12" t="s">
        <v>69</v>
      </c>
      <c r="F296" s="12" t="s">
        <v>60</v>
      </c>
      <c r="G296" s="12" t="s">
        <v>44</v>
      </c>
      <c r="H296" s="51">
        <v>309.10000000000002</v>
      </c>
      <c r="I296" s="51">
        <v>309.10000000000002</v>
      </c>
      <c r="J296" s="52"/>
      <c r="K296" s="52"/>
      <c r="L296" s="54">
        <f t="shared" si="303"/>
        <v>309.10000000000002</v>
      </c>
      <c r="M296" s="52"/>
      <c r="N296" s="52"/>
      <c r="O296" s="52"/>
      <c r="P296" s="52"/>
      <c r="Q296" s="52">
        <f t="shared" si="304"/>
        <v>309.10000000000002</v>
      </c>
      <c r="V296" s="18"/>
      <c r="Z296" s="52">
        <v>309.10000000000002</v>
      </c>
      <c r="AA296" s="52">
        <f t="shared" si="306"/>
        <v>309.10000000000002</v>
      </c>
      <c r="AB296" s="52">
        <v>309.10000000000002</v>
      </c>
    </row>
    <row r="297" spans="1:28" ht="33.75" outlineLevel="2" x14ac:dyDescent="0.2">
      <c r="A297" s="61" t="s">
        <v>420</v>
      </c>
      <c r="B297" s="12" t="s">
        <v>421</v>
      </c>
      <c r="C297" s="74" t="s">
        <v>122</v>
      </c>
      <c r="D297" s="12" t="s">
        <v>127</v>
      </c>
      <c r="E297" s="12" t="s">
        <v>398</v>
      </c>
      <c r="F297" s="12" t="s">
        <v>60</v>
      </c>
      <c r="G297" s="12" t="s">
        <v>122</v>
      </c>
      <c r="H297" s="51">
        <v>1542.5</v>
      </c>
      <c r="I297" s="51">
        <v>1542.5</v>
      </c>
      <c r="J297" s="52"/>
      <c r="K297" s="52"/>
      <c r="L297" s="54">
        <f t="shared" si="303"/>
        <v>1542.5</v>
      </c>
      <c r="M297" s="52"/>
      <c r="N297" s="52"/>
      <c r="O297" s="52"/>
      <c r="P297" s="52"/>
      <c r="Q297" s="52">
        <f t="shared" si="304"/>
        <v>1542.5</v>
      </c>
      <c r="V297" s="18"/>
      <c r="Z297" s="52">
        <v>1542.5</v>
      </c>
      <c r="AA297" s="52">
        <f t="shared" si="306"/>
        <v>1542.5</v>
      </c>
      <c r="AB297" s="52">
        <v>1542.5</v>
      </c>
    </row>
    <row r="298" spans="1:28" ht="33.75" outlineLevel="2" x14ac:dyDescent="0.2">
      <c r="A298" s="61" t="s">
        <v>422</v>
      </c>
      <c r="B298" s="12" t="s">
        <v>423</v>
      </c>
      <c r="C298" s="74" t="s">
        <v>44</v>
      </c>
      <c r="D298" s="12" t="s">
        <v>127</v>
      </c>
      <c r="E298" s="12" t="s">
        <v>59</v>
      </c>
      <c r="F298" s="12" t="s">
        <v>60</v>
      </c>
      <c r="G298" s="12" t="s">
        <v>44</v>
      </c>
      <c r="H298" s="51">
        <v>486.8</v>
      </c>
      <c r="I298" s="51">
        <v>486.8</v>
      </c>
      <c r="J298" s="52"/>
      <c r="K298" s="52">
        <v>486.8</v>
      </c>
      <c r="L298" s="54">
        <f t="shared" si="303"/>
        <v>0</v>
      </c>
      <c r="M298" s="52"/>
      <c r="N298" s="52"/>
      <c r="O298" s="52"/>
      <c r="P298" s="52"/>
      <c r="Q298" s="52">
        <f t="shared" si="304"/>
        <v>0</v>
      </c>
      <c r="V298" s="18"/>
      <c r="Z298" s="52">
        <f t="shared" si="305"/>
        <v>0</v>
      </c>
      <c r="AA298" s="52">
        <f t="shared" si="306"/>
        <v>0</v>
      </c>
      <c r="AB298" s="52">
        <f>SUM(W298:AA298)</f>
        <v>0</v>
      </c>
    </row>
    <row r="299" spans="1:28" ht="22.5" outlineLevel="2" x14ac:dyDescent="0.2">
      <c r="A299" s="61" t="s">
        <v>424</v>
      </c>
      <c r="B299" s="12" t="s">
        <v>425</v>
      </c>
      <c r="C299" s="74" t="s">
        <v>122</v>
      </c>
      <c r="D299" s="12" t="s">
        <v>127</v>
      </c>
      <c r="E299" s="12" t="s">
        <v>69</v>
      </c>
      <c r="F299" s="12" t="s">
        <v>60</v>
      </c>
      <c r="G299" s="12" t="s">
        <v>122</v>
      </c>
      <c r="H299" s="51">
        <v>45</v>
      </c>
      <c r="I299" s="51">
        <v>45</v>
      </c>
      <c r="J299" s="52"/>
      <c r="K299" s="52"/>
      <c r="L299" s="54">
        <f t="shared" si="303"/>
        <v>45</v>
      </c>
      <c r="M299" s="52"/>
      <c r="N299" s="52"/>
      <c r="O299" s="52"/>
      <c r="P299" s="52"/>
      <c r="Q299" s="52">
        <f t="shared" si="304"/>
        <v>45</v>
      </c>
      <c r="V299" s="18"/>
      <c r="Z299" s="52">
        <f t="shared" si="305"/>
        <v>0</v>
      </c>
      <c r="AA299" s="52">
        <f t="shared" si="306"/>
        <v>0</v>
      </c>
      <c r="AB299" s="52">
        <f>SUM(W299:AA299)</f>
        <v>0</v>
      </c>
    </row>
    <row r="300" spans="1:28" ht="22.5" outlineLevel="2" x14ac:dyDescent="0.2">
      <c r="A300" s="61" t="s">
        <v>426</v>
      </c>
      <c r="B300" s="12" t="s">
        <v>427</v>
      </c>
      <c r="C300" s="74" t="s">
        <v>122</v>
      </c>
      <c r="D300" s="12" t="s">
        <v>127</v>
      </c>
      <c r="E300" s="12" t="s">
        <v>69</v>
      </c>
      <c r="F300" s="12" t="s">
        <v>60</v>
      </c>
      <c r="G300" s="12" t="s">
        <v>122</v>
      </c>
      <c r="H300" s="51">
        <v>17.5</v>
      </c>
      <c r="I300" s="51">
        <v>17.5</v>
      </c>
      <c r="J300" s="52"/>
      <c r="K300" s="52"/>
      <c r="L300" s="54">
        <f t="shared" si="303"/>
        <v>17.5</v>
      </c>
      <c r="M300" s="52"/>
      <c r="N300" s="52"/>
      <c r="O300" s="52"/>
      <c r="P300" s="52"/>
      <c r="Q300" s="52">
        <f t="shared" si="304"/>
        <v>17.5</v>
      </c>
      <c r="V300" s="18"/>
      <c r="Z300" s="52">
        <v>17.5</v>
      </c>
      <c r="AA300" s="52">
        <f t="shared" si="306"/>
        <v>17.5</v>
      </c>
      <c r="AB300" s="52">
        <v>17.5</v>
      </c>
    </row>
    <row r="301" spans="1:28" ht="45" outlineLevel="2" x14ac:dyDescent="0.2">
      <c r="A301" s="61" t="s">
        <v>418</v>
      </c>
      <c r="B301" s="12" t="s">
        <v>428</v>
      </c>
      <c r="C301" s="74"/>
      <c r="D301" s="12"/>
      <c r="E301" s="12"/>
      <c r="F301" s="12"/>
      <c r="G301" s="12"/>
      <c r="H301" s="51">
        <v>99.1</v>
      </c>
      <c r="I301" s="51">
        <f t="shared" ref="I301:Q301" si="307">SUM(I302:I303)</f>
        <v>99.1</v>
      </c>
      <c r="J301" s="52">
        <f t="shared" si="307"/>
        <v>0</v>
      </c>
      <c r="K301" s="52">
        <f t="shared" si="307"/>
        <v>0</v>
      </c>
      <c r="L301" s="52">
        <f t="shared" si="307"/>
        <v>99.1</v>
      </c>
      <c r="M301" s="52">
        <f t="shared" si="307"/>
        <v>0</v>
      </c>
      <c r="N301" s="52">
        <f t="shared" si="307"/>
        <v>0</v>
      </c>
      <c r="O301" s="52">
        <f t="shared" si="307"/>
        <v>0</v>
      </c>
      <c r="P301" s="52">
        <f t="shared" si="307"/>
        <v>0</v>
      </c>
      <c r="Q301" s="52">
        <f t="shared" si="307"/>
        <v>99.1</v>
      </c>
      <c r="V301" s="18">
        <f>SUM(V302:V303)</f>
        <v>0</v>
      </c>
      <c r="Z301" s="52">
        <f t="shared" ref="Z301:AB301" si="308">SUM(Z302:Z303)</f>
        <v>99.1</v>
      </c>
      <c r="AA301" s="52">
        <f t="shared" si="308"/>
        <v>99.1</v>
      </c>
      <c r="AB301" s="52">
        <f t="shared" si="308"/>
        <v>99.1</v>
      </c>
    </row>
    <row r="302" spans="1:28" outlineLevel="7" x14ac:dyDescent="0.2">
      <c r="A302" s="61" t="s">
        <v>593</v>
      </c>
      <c r="B302" s="12" t="s">
        <v>428</v>
      </c>
      <c r="C302" s="74" t="s">
        <v>17</v>
      </c>
      <c r="D302" s="12" t="s">
        <v>403</v>
      </c>
      <c r="E302" s="12" t="s">
        <v>58</v>
      </c>
      <c r="F302" s="12" t="s">
        <v>29</v>
      </c>
      <c r="G302" s="12" t="s">
        <v>17</v>
      </c>
      <c r="H302" s="51">
        <v>69.599999999999994</v>
      </c>
      <c r="I302" s="51">
        <v>69.599999999999994</v>
      </c>
      <c r="J302" s="52"/>
      <c r="K302" s="52"/>
      <c r="L302" s="54">
        <f t="shared" ref="L302:L304" si="309">I302-J302-K302</f>
        <v>69.599999999999994</v>
      </c>
      <c r="M302" s="52"/>
      <c r="N302" s="52"/>
      <c r="O302" s="52"/>
      <c r="P302" s="52"/>
      <c r="Q302" s="52">
        <f t="shared" ref="Q302:Q304" si="310">SUM(L302:P302)</f>
        <v>69.599999999999994</v>
      </c>
      <c r="V302" s="16"/>
      <c r="Z302" s="52">
        <v>99.1</v>
      </c>
      <c r="AA302" s="52">
        <f>SUM(V302:Z302)</f>
        <v>99.1</v>
      </c>
      <c r="AB302" s="52">
        <v>99.1</v>
      </c>
    </row>
    <row r="303" spans="1:28" ht="22.5" outlineLevel="7" x14ac:dyDescent="0.2">
      <c r="A303" s="61" t="s">
        <v>43</v>
      </c>
      <c r="B303" s="12" t="s">
        <v>428</v>
      </c>
      <c r="C303" s="74" t="s">
        <v>44</v>
      </c>
      <c r="D303" s="12" t="s">
        <v>403</v>
      </c>
      <c r="E303" s="12" t="s">
        <v>69</v>
      </c>
      <c r="F303" s="12" t="s">
        <v>60</v>
      </c>
      <c r="G303" s="12" t="s">
        <v>44</v>
      </c>
      <c r="H303" s="51">
        <v>29.5</v>
      </c>
      <c r="I303" s="51">
        <v>29.5</v>
      </c>
      <c r="J303" s="52"/>
      <c r="K303" s="52"/>
      <c r="L303" s="54">
        <f t="shared" si="309"/>
        <v>29.5</v>
      </c>
      <c r="M303" s="52"/>
      <c r="N303" s="52"/>
      <c r="O303" s="52"/>
      <c r="P303" s="52"/>
      <c r="Q303" s="52">
        <f t="shared" si="310"/>
        <v>29.5</v>
      </c>
      <c r="V303" s="16"/>
      <c r="Z303" s="52">
        <f t="shared" ref="Z303" si="311">SUM(U303:Y303)</f>
        <v>0</v>
      </c>
      <c r="AA303" s="52">
        <f>SUM(V303:Z303)</f>
        <v>0</v>
      </c>
      <c r="AB303" s="52">
        <f>SUM(W303:AA303)</f>
        <v>0</v>
      </c>
    </row>
    <row r="304" spans="1:28" ht="33.75" outlineLevel="2" x14ac:dyDescent="0.2">
      <c r="A304" s="61" t="s">
        <v>429</v>
      </c>
      <c r="B304" s="12" t="s">
        <v>430</v>
      </c>
      <c r="C304" s="74" t="s">
        <v>122</v>
      </c>
      <c r="D304" s="12" t="s">
        <v>127</v>
      </c>
      <c r="E304" s="12" t="s">
        <v>398</v>
      </c>
      <c r="F304" s="12" t="s">
        <v>60</v>
      </c>
      <c r="G304" s="12" t="s">
        <v>122</v>
      </c>
      <c r="H304" s="51">
        <v>64.400000000000006</v>
      </c>
      <c r="I304" s="51">
        <v>64.400000000000006</v>
      </c>
      <c r="J304" s="52"/>
      <c r="K304" s="52"/>
      <c r="L304" s="54">
        <f t="shared" si="309"/>
        <v>64.400000000000006</v>
      </c>
      <c r="M304" s="52">
        <f>+L304*5.5%</f>
        <v>3.5420000000000003</v>
      </c>
      <c r="N304" s="52"/>
      <c r="O304" s="52"/>
      <c r="P304" s="52"/>
      <c r="Q304" s="52">
        <f t="shared" si="310"/>
        <v>67.942000000000007</v>
      </c>
      <c r="V304" s="18"/>
      <c r="Z304" s="52">
        <v>67.900000000000006</v>
      </c>
      <c r="AA304" s="52">
        <f>SUM(V304:Z304)</f>
        <v>67.900000000000006</v>
      </c>
      <c r="AB304" s="52">
        <v>67.900000000000006</v>
      </c>
    </row>
    <row r="305" spans="1:28" outlineLevel="1" x14ac:dyDescent="0.2">
      <c r="A305" s="61" t="s">
        <v>431</v>
      </c>
      <c r="B305" s="12" t="s">
        <v>432</v>
      </c>
      <c r="C305" s="74"/>
      <c r="D305" s="12"/>
      <c r="E305" s="12"/>
      <c r="F305" s="12"/>
      <c r="G305" s="12"/>
      <c r="H305" s="51">
        <v>1664.3</v>
      </c>
      <c r="I305" s="51">
        <f t="shared" ref="I305:Q305" si="312">SUM(I306:I308)</f>
        <v>1664.3000000000002</v>
      </c>
      <c r="J305" s="52">
        <f t="shared" si="312"/>
        <v>1070.8</v>
      </c>
      <c r="K305" s="52">
        <f t="shared" si="312"/>
        <v>238.4</v>
      </c>
      <c r="L305" s="52">
        <f t="shared" si="312"/>
        <v>355.1</v>
      </c>
      <c r="M305" s="52">
        <f t="shared" si="312"/>
        <v>0</v>
      </c>
      <c r="N305" s="52">
        <f t="shared" si="312"/>
        <v>0</v>
      </c>
      <c r="O305" s="52">
        <f t="shared" si="312"/>
        <v>0</v>
      </c>
      <c r="P305" s="52">
        <f t="shared" si="312"/>
        <v>40</v>
      </c>
      <c r="Q305" s="52">
        <f t="shared" si="312"/>
        <v>395.1</v>
      </c>
      <c r="V305" s="18">
        <f>SUM(V306:V308)</f>
        <v>0</v>
      </c>
      <c r="Z305" s="52">
        <f t="shared" ref="Z305:AB305" si="313">SUM(Z306:Z308)</f>
        <v>456.1</v>
      </c>
      <c r="AA305" s="52">
        <f t="shared" si="313"/>
        <v>456.1</v>
      </c>
      <c r="AB305" s="52">
        <f t="shared" si="313"/>
        <v>456.1</v>
      </c>
    </row>
    <row r="306" spans="1:28" ht="33.75" outlineLevel="2" x14ac:dyDescent="0.2">
      <c r="A306" s="61" t="s">
        <v>433</v>
      </c>
      <c r="B306" s="12" t="s">
        <v>434</v>
      </c>
      <c r="C306" s="74" t="s">
        <v>122</v>
      </c>
      <c r="D306" s="12" t="s">
        <v>435</v>
      </c>
      <c r="E306" s="12" t="s">
        <v>69</v>
      </c>
      <c r="F306" s="12" t="s">
        <v>60</v>
      </c>
      <c r="G306" s="12" t="s">
        <v>122</v>
      </c>
      <c r="H306" s="51">
        <v>210</v>
      </c>
      <c r="I306" s="51">
        <v>210</v>
      </c>
      <c r="J306" s="52"/>
      <c r="K306" s="52"/>
      <c r="L306" s="54">
        <f t="shared" ref="L306:L308" si="314">I306-J306-K306</f>
        <v>210</v>
      </c>
      <c r="M306" s="52"/>
      <c r="N306" s="52"/>
      <c r="O306" s="52"/>
      <c r="P306" s="52">
        <v>40</v>
      </c>
      <c r="Q306" s="52">
        <f t="shared" ref="Q306:Q308" si="315">SUM(L306:P306)</f>
        <v>250</v>
      </c>
      <c r="V306" s="18"/>
      <c r="Z306" s="52">
        <v>288.3</v>
      </c>
      <c r="AA306" s="52">
        <f>SUM(V306:Z306)</f>
        <v>288.3</v>
      </c>
      <c r="AB306" s="52">
        <v>288.3</v>
      </c>
    </row>
    <row r="307" spans="1:28" ht="22.5" outlineLevel="2" x14ac:dyDescent="0.2">
      <c r="A307" s="61" t="s">
        <v>436</v>
      </c>
      <c r="B307" s="12" t="s">
        <v>437</v>
      </c>
      <c r="C307" s="74" t="s">
        <v>122</v>
      </c>
      <c r="D307" s="12" t="s">
        <v>127</v>
      </c>
      <c r="E307" s="12" t="s">
        <v>69</v>
      </c>
      <c r="F307" s="12" t="s">
        <v>60</v>
      </c>
      <c r="G307" s="12" t="s">
        <v>122</v>
      </c>
      <c r="H307" s="51">
        <v>145.1</v>
      </c>
      <c r="I307" s="51">
        <v>145.1</v>
      </c>
      <c r="J307" s="52"/>
      <c r="K307" s="52"/>
      <c r="L307" s="54">
        <f t="shared" si="314"/>
        <v>145.1</v>
      </c>
      <c r="M307" s="52"/>
      <c r="N307" s="52"/>
      <c r="O307" s="52"/>
      <c r="P307" s="52"/>
      <c r="Q307" s="52">
        <f t="shared" si="315"/>
        <v>145.1</v>
      </c>
      <c r="V307" s="18"/>
      <c r="Z307" s="52">
        <v>167.8</v>
      </c>
      <c r="AA307" s="52">
        <f>SUM(V307:Z307)</f>
        <v>167.8</v>
      </c>
      <c r="AB307" s="52">
        <v>167.8</v>
      </c>
    </row>
    <row r="308" spans="1:28" ht="45" outlineLevel="2" x14ac:dyDescent="0.2">
      <c r="A308" s="61" t="s">
        <v>438</v>
      </c>
      <c r="B308" s="12" t="s">
        <v>439</v>
      </c>
      <c r="C308" s="74" t="s">
        <v>122</v>
      </c>
      <c r="D308" s="12" t="s">
        <v>435</v>
      </c>
      <c r="E308" s="12" t="s">
        <v>69</v>
      </c>
      <c r="F308" s="12" t="s">
        <v>60</v>
      </c>
      <c r="G308" s="12" t="s">
        <v>122</v>
      </c>
      <c r="H308" s="51">
        <v>1309.2</v>
      </c>
      <c r="I308" s="51">
        <v>1309.2</v>
      </c>
      <c r="J308" s="52">
        <v>1070.8</v>
      </c>
      <c r="K308" s="52">
        <v>238.4</v>
      </c>
      <c r="L308" s="54">
        <f t="shared" si="314"/>
        <v>0</v>
      </c>
      <c r="M308" s="52"/>
      <c r="N308" s="52"/>
      <c r="O308" s="52"/>
      <c r="P308" s="52"/>
      <c r="Q308" s="52">
        <f t="shared" si="315"/>
        <v>0</v>
      </c>
      <c r="V308" s="18"/>
      <c r="Z308" s="52">
        <f t="shared" ref="Z308" si="316">SUM(U308:Y308)</f>
        <v>0</v>
      </c>
      <c r="AA308" s="52">
        <f>SUM(V308:Z308)</f>
        <v>0</v>
      </c>
      <c r="AB308" s="52">
        <f>SUM(W308:AA308)</f>
        <v>0</v>
      </c>
    </row>
    <row r="309" spans="1:28" outlineLevel="1" x14ac:dyDescent="0.2">
      <c r="A309" s="61" t="s">
        <v>440</v>
      </c>
      <c r="B309" s="12" t="s">
        <v>441</v>
      </c>
      <c r="C309" s="74"/>
      <c r="D309" s="12"/>
      <c r="E309" s="12"/>
      <c r="F309" s="12"/>
      <c r="G309" s="12"/>
      <c r="H309" s="51">
        <v>20.7</v>
      </c>
      <c r="I309" s="51">
        <f t="shared" ref="I309:Q309" si="317">SUM(I310)</f>
        <v>20.7</v>
      </c>
      <c r="J309" s="52">
        <f t="shared" si="317"/>
        <v>0</v>
      </c>
      <c r="K309" s="52">
        <f t="shared" si="317"/>
        <v>20.7</v>
      </c>
      <c r="L309" s="52">
        <f t="shared" si="317"/>
        <v>0</v>
      </c>
      <c r="M309" s="52">
        <f t="shared" si="317"/>
        <v>0</v>
      </c>
      <c r="N309" s="52">
        <f t="shared" si="317"/>
        <v>0</v>
      </c>
      <c r="O309" s="52">
        <f t="shared" si="317"/>
        <v>0</v>
      </c>
      <c r="P309" s="52">
        <f t="shared" si="317"/>
        <v>0</v>
      </c>
      <c r="Q309" s="52">
        <f t="shared" si="317"/>
        <v>0</v>
      </c>
      <c r="V309" s="18">
        <f>SUM(V310)</f>
        <v>0</v>
      </c>
      <c r="Z309" s="52">
        <f t="shared" ref="Z309:AB310" si="318">SUM(Z310)</f>
        <v>0</v>
      </c>
      <c r="AA309" s="52">
        <f t="shared" si="318"/>
        <v>0</v>
      </c>
      <c r="AB309" s="52">
        <f t="shared" si="318"/>
        <v>0</v>
      </c>
    </row>
    <row r="310" spans="1:28" ht="22.5" outlineLevel="2" x14ac:dyDescent="0.2">
      <c r="A310" s="61" t="s">
        <v>442</v>
      </c>
      <c r="B310" s="12" t="s">
        <v>443</v>
      </c>
      <c r="C310" s="74"/>
      <c r="D310" s="12"/>
      <c r="E310" s="12"/>
      <c r="F310" s="12"/>
      <c r="G310" s="12"/>
      <c r="H310" s="51">
        <v>20.7</v>
      </c>
      <c r="I310" s="51">
        <f t="shared" ref="I310:Q310" si="319">SUM(I311)</f>
        <v>20.7</v>
      </c>
      <c r="J310" s="52">
        <f t="shared" si="319"/>
        <v>0</v>
      </c>
      <c r="K310" s="52">
        <f t="shared" si="319"/>
        <v>20.7</v>
      </c>
      <c r="L310" s="52">
        <f t="shared" si="319"/>
        <v>0</v>
      </c>
      <c r="M310" s="52">
        <f t="shared" si="319"/>
        <v>0</v>
      </c>
      <c r="N310" s="52">
        <f t="shared" si="319"/>
        <v>0</v>
      </c>
      <c r="O310" s="52">
        <f t="shared" si="319"/>
        <v>0</v>
      </c>
      <c r="P310" s="52">
        <f t="shared" si="319"/>
        <v>0</v>
      </c>
      <c r="Q310" s="52">
        <f t="shared" si="319"/>
        <v>0</v>
      </c>
      <c r="V310" s="18">
        <f t="shared" ref="V310" si="320">SUM(V311)</f>
        <v>0</v>
      </c>
      <c r="Z310" s="52">
        <f t="shared" si="318"/>
        <v>0</v>
      </c>
      <c r="AA310" s="52">
        <f t="shared" si="318"/>
        <v>0</v>
      </c>
      <c r="AB310" s="52">
        <f t="shared" si="318"/>
        <v>0</v>
      </c>
    </row>
    <row r="311" spans="1:28" outlineLevel="3" x14ac:dyDescent="0.2">
      <c r="A311" s="61" t="s">
        <v>444</v>
      </c>
      <c r="B311" s="12" t="s">
        <v>445</v>
      </c>
      <c r="C311" s="74"/>
      <c r="D311" s="12" t="s">
        <v>435</v>
      </c>
      <c r="E311" s="12" t="s">
        <v>69</v>
      </c>
      <c r="F311" s="12" t="s">
        <v>607</v>
      </c>
      <c r="G311" s="12"/>
      <c r="H311" s="51">
        <v>20.7</v>
      </c>
      <c r="I311" s="51">
        <v>20.7</v>
      </c>
      <c r="J311" s="52"/>
      <c r="K311" s="52">
        <v>20.7</v>
      </c>
      <c r="L311" s="54">
        <f t="shared" ref="L311" si="321">I311-J311-K311</f>
        <v>0</v>
      </c>
      <c r="M311" s="52"/>
      <c r="N311" s="52"/>
      <c r="O311" s="52"/>
      <c r="P311" s="52"/>
      <c r="Q311" s="52">
        <f>SUM(L311:P311)</f>
        <v>0</v>
      </c>
      <c r="V311" s="18"/>
      <c r="Z311" s="52">
        <f t="shared" ref="Z311:AB312" si="322">SUM(U311:Y311)</f>
        <v>0</v>
      </c>
      <c r="AA311" s="52">
        <f t="shared" si="322"/>
        <v>0</v>
      </c>
      <c r="AB311" s="52">
        <f t="shared" si="322"/>
        <v>0</v>
      </c>
    </row>
    <row r="312" spans="1:28" ht="33.75" outlineLevel="3" x14ac:dyDescent="0.2">
      <c r="A312" s="67" t="s">
        <v>628</v>
      </c>
      <c r="B312" s="68" t="s">
        <v>629</v>
      </c>
      <c r="C312" s="68"/>
      <c r="D312" s="68"/>
      <c r="E312" s="68"/>
      <c r="F312" s="68"/>
      <c r="G312" s="68"/>
      <c r="H312" s="69"/>
      <c r="I312" s="69"/>
      <c r="J312" s="70"/>
      <c r="K312" s="70"/>
      <c r="L312" s="70"/>
      <c r="M312" s="70"/>
      <c r="N312" s="70"/>
      <c r="O312" s="70"/>
      <c r="P312" s="70">
        <v>0</v>
      </c>
      <c r="Q312" s="52">
        <f>SUM(L312:P312)</f>
        <v>0</v>
      </c>
      <c r="V312" s="18"/>
      <c r="Z312" s="52">
        <f t="shared" si="322"/>
        <v>0</v>
      </c>
      <c r="AA312" s="52">
        <f t="shared" si="322"/>
        <v>0</v>
      </c>
      <c r="AB312" s="52">
        <f t="shared" si="322"/>
        <v>0</v>
      </c>
    </row>
    <row r="313" spans="1:28" ht="22.5" x14ac:dyDescent="0.2">
      <c r="A313" s="64" t="s">
        <v>446</v>
      </c>
      <c r="B313" s="45" t="s">
        <v>447</v>
      </c>
      <c r="C313" s="45"/>
      <c r="D313" s="45"/>
      <c r="E313" s="45"/>
      <c r="F313" s="45"/>
      <c r="G313" s="45"/>
      <c r="H313" s="56">
        <v>104925.2</v>
      </c>
      <c r="I313" s="56">
        <f t="shared" ref="I313:Q313" si="323">SUM(I314,I324,I333,I343)</f>
        <v>104925.50000000001</v>
      </c>
      <c r="J313" s="50">
        <f t="shared" si="323"/>
        <v>0</v>
      </c>
      <c r="K313" s="50">
        <f t="shared" si="323"/>
        <v>0</v>
      </c>
      <c r="L313" s="50">
        <f t="shared" si="323"/>
        <v>104925.50000000001</v>
      </c>
      <c r="M313" s="52">
        <f t="shared" si="323"/>
        <v>3167.4895000000006</v>
      </c>
      <c r="N313" s="52">
        <f t="shared" si="323"/>
        <v>5742.5</v>
      </c>
      <c r="O313" s="50">
        <f t="shared" si="323"/>
        <v>942.5</v>
      </c>
      <c r="P313" s="50">
        <f t="shared" si="323"/>
        <v>0</v>
      </c>
      <c r="Q313" s="50">
        <f t="shared" si="323"/>
        <v>114724.8895</v>
      </c>
      <c r="V313" s="46">
        <f>SUM(V314,V324,V333,V343)</f>
        <v>0</v>
      </c>
      <c r="Z313" s="50">
        <f t="shared" ref="Z313:AB313" si="324">SUM(Z314,Z324,Z333,Z343)</f>
        <v>115041.4</v>
      </c>
      <c r="AA313" s="50">
        <f t="shared" si="324"/>
        <v>114941.4</v>
      </c>
      <c r="AB313" s="50">
        <f t="shared" si="324"/>
        <v>114941.4</v>
      </c>
    </row>
    <row r="314" spans="1:28" ht="45" outlineLevel="1" x14ac:dyDescent="0.2">
      <c r="A314" s="61" t="s">
        <v>448</v>
      </c>
      <c r="B314" s="12" t="s">
        <v>449</v>
      </c>
      <c r="C314" s="74"/>
      <c r="D314" s="12"/>
      <c r="E314" s="12"/>
      <c r="F314" s="12"/>
      <c r="G314" s="12"/>
      <c r="H314" s="51">
        <v>24234.2</v>
      </c>
      <c r="I314" s="51">
        <f t="shared" ref="I314:Q314" si="325">SUM(I315,I323)</f>
        <v>24234.299999999996</v>
      </c>
      <c r="J314" s="52">
        <f t="shared" si="325"/>
        <v>0</v>
      </c>
      <c r="K314" s="52">
        <f t="shared" si="325"/>
        <v>0</v>
      </c>
      <c r="L314" s="52">
        <f t="shared" si="325"/>
        <v>24234.299999999996</v>
      </c>
      <c r="M314" s="52">
        <f t="shared" si="325"/>
        <v>156.09550000000002</v>
      </c>
      <c r="N314" s="52">
        <f t="shared" si="325"/>
        <v>344</v>
      </c>
      <c r="O314" s="52">
        <f t="shared" si="325"/>
        <v>675.2</v>
      </c>
      <c r="P314" s="52">
        <f t="shared" si="325"/>
        <v>0</v>
      </c>
      <c r="Q314" s="52">
        <f t="shared" si="325"/>
        <v>25409.595499999996</v>
      </c>
      <c r="V314" s="18">
        <f>SUM(V315,V323)</f>
        <v>0</v>
      </c>
      <c r="Z314" s="52">
        <f t="shared" ref="Z314:AB314" si="326">SUM(Z315,Z323)</f>
        <v>25234.6</v>
      </c>
      <c r="AA314" s="52">
        <f t="shared" si="326"/>
        <v>25234.6</v>
      </c>
      <c r="AB314" s="52">
        <f t="shared" si="326"/>
        <v>25234.6</v>
      </c>
    </row>
    <row r="315" spans="1:28" ht="45" outlineLevel="7" x14ac:dyDescent="0.2">
      <c r="A315" s="61" t="s">
        <v>450</v>
      </c>
      <c r="B315" s="74" t="s">
        <v>451</v>
      </c>
      <c r="C315" s="75">
        <v>903</v>
      </c>
      <c r="D315" s="12" t="s">
        <v>57</v>
      </c>
      <c r="E315" s="12"/>
      <c r="F315" s="12"/>
      <c r="G315" s="36"/>
      <c r="H315" s="51">
        <v>24134.2</v>
      </c>
      <c r="I315" s="51">
        <f t="shared" ref="I315:Q315" si="327">SUM(I317:I322)</f>
        <v>24134.299999999996</v>
      </c>
      <c r="J315" s="52">
        <f t="shared" si="327"/>
        <v>0</v>
      </c>
      <c r="K315" s="52">
        <f t="shared" si="327"/>
        <v>0</v>
      </c>
      <c r="L315" s="52">
        <f t="shared" si="327"/>
        <v>24134.299999999996</v>
      </c>
      <c r="M315" s="52">
        <f t="shared" si="327"/>
        <v>156.09550000000002</v>
      </c>
      <c r="N315" s="52">
        <f t="shared" ref="N315" si="328">SUM(N317:N322)</f>
        <v>344</v>
      </c>
      <c r="O315" s="52">
        <f t="shared" si="327"/>
        <v>675.2</v>
      </c>
      <c r="P315" s="52">
        <f t="shared" si="327"/>
        <v>0</v>
      </c>
      <c r="Q315" s="52">
        <f t="shared" si="327"/>
        <v>25309.595499999996</v>
      </c>
      <c r="V315" s="18">
        <f>SUM(V317:V322)</f>
        <v>0</v>
      </c>
      <c r="Z315" s="52">
        <f t="shared" ref="Z315:AB315" si="329">SUM(Z317:Z322)</f>
        <v>25109.599999999999</v>
      </c>
      <c r="AA315" s="52">
        <f t="shared" si="329"/>
        <v>25109.599999999999</v>
      </c>
      <c r="AB315" s="52">
        <f t="shared" si="329"/>
        <v>25109.599999999999</v>
      </c>
    </row>
    <row r="316" spans="1:28" hidden="1" outlineLevel="7" x14ac:dyDescent="0.2">
      <c r="A316" s="61" t="s">
        <v>603</v>
      </c>
      <c r="B316" s="79"/>
      <c r="C316" s="75"/>
      <c r="D316" s="12"/>
      <c r="E316" s="12"/>
      <c r="F316" s="12"/>
      <c r="G316" s="36"/>
      <c r="H316" s="51"/>
      <c r="I316" s="51"/>
      <c r="J316" s="52"/>
      <c r="K316" s="52"/>
      <c r="L316" s="52"/>
      <c r="M316" s="52"/>
      <c r="N316" s="52"/>
      <c r="O316" s="52"/>
      <c r="P316" s="52"/>
      <c r="Q316" s="52"/>
      <c r="V316" s="18"/>
      <c r="Z316" s="52"/>
      <c r="AA316" s="52"/>
      <c r="AB316" s="52"/>
    </row>
    <row r="317" spans="1:28" hidden="1" outlineLevel="7" x14ac:dyDescent="0.2">
      <c r="A317" s="9" t="s">
        <v>192</v>
      </c>
      <c r="B317" s="79"/>
      <c r="C317" s="75"/>
      <c r="D317" s="12" t="s">
        <v>57</v>
      </c>
      <c r="E317" s="12" t="s">
        <v>191</v>
      </c>
      <c r="F317" s="12" t="s">
        <v>193</v>
      </c>
      <c r="G317" s="36"/>
      <c r="H317" s="51"/>
      <c r="I317" s="53">
        <v>2102</v>
      </c>
      <c r="J317" s="54"/>
      <c r="K317" s="54"/>
      <c r="L317" s="54">
        <v>2117</v>
      </c>
      <c r="M317" s="54">
        <f>+L317*5.5%</f>
        <v>116.435</v>
      </c>
      <c r="N317" s="54">
        <v>264.2</v>
      </c>
      <c r="O317" s="54"/>
      <c r="P317" s="54"/>
      <c r="Q317" s="52">
        <f t="shared" ref="Q317:Q322" si="330">SUM(L317:P317)</f>
        <v>2497.6349999999998</v>
      </c>
      <c r="V317" s="17"/>
      <c r="Z317" s="52">
        <v>25109.599999999999</v>
      </c>
      <c r="AA317" s="52">
        <f t="shared" ref="AA317:AA323" si="331">SUM(V317:Z317)</f>
        <v>25109.599999999999</v>
      </c>
      <c r="AB317" s="52">
        <v>25109.599999999999</v>
      </c>
    </row>
    <row r="318" spans="1:28" hidden="1" outlineLevel="7" x14ac:dyDescent="0.2">
      <c r="A318" s="9" t="s">
        <v>196</v>
      </c>
      <c r="B318" s="79"/>
      <c r="C318" s="75"/>
      <c r="D318" s="12" t="s">
        <v>57</v>
      </c>
      <c r="E318" s="12" t="s">
        <v>195</v>
      </c>
      <c r="F318" s="12" t="s">
        <v>197</v>
      </c>
      <c r="G318" s="36"/>
      <c r="H318" s="51"/>
      <c r="I318" s="53">
        <v>721.1</v>
      </c>
      <c r="J318" s="54"/>
      <c r="K318" s="54"/>
      <c r="L318" s="54">
        <f t="shared" ref="L318:L323" si="332">I318-J318-K318</f>
        <v>721.1</v>
      </c>
      <c r="M318" s="54">
        <f>+L318*5.5%</f>
        <v>39.660499999999999</v>
      </c>
      <c r="N318" s="54">
        <v>79.8</v>
      </c>
      <c r="O318" s="54"/>
      <c r="P318" s="54"/>
      <c r="Q318" s="52">
        <f t="shared" si="330"/>
        <v>840.56049999999993</v>
      </c>
      <c r="V318" s="17"/>
      <c r="Z318" s="52">
        <f t="shared" ref="Z318:Z322" si="333">SUM(U318:Y318)</f>
        <v>0</v>
      </c>
      <c r="AA318" s="52">
        <f t="shared" si="331"/>
        <v>0</v>
      </c>
      <c r="AB318" s="52">
        <f>SUM(W318:AA318)</f>
        <v>0</v>
      </c>
    </row>
    <row r="319" spans="1:28" hidden="1" outlineLevel="7" x14ac:dyDescent="0.2">
      <c r="A319" s="10" t="s">
        <v>45</v>
      </c>
      <c r="B319" s="79"/>
      <c r="C319" s="75"/>
      <c r="D319" s="12" t="s">
        <v>57</v>
      </c>
      <c r="E319" s="12"/>
      <c r="F319" s="12" t="s">
        <v>46</v>
      </c>
      <c r="G319" s="36"/>
      <c r="H319" s="51"/>
      <c r="I319" s="53">
        <v>15344.4</v>
      </c>
      <c r="J319" s="54"/>
      <c r="K319" s="54"/>
      <c r="L319" s="54">
        <f t="shared" si="332"/>
        <v>15344.4</v>
      </c>
      <c r="M319" s="54"/>
      <c r="N319" s="54"/>
      <c r="O319" s="54">
        <f>ROUND(L319*4.4/100,1)</f>
        <v>675.2</v>
      </c>
      <c r="P319" s="54"/>
      <c r="Q319" s="52">
        <f t="shared" si="330"/>
        <v>16019.6</v>
      </c>
      <c r="V319" s="17"/>
      <c r="Z319" s="52">
        <f t="shared" si="333"/>
        <v>0</v>
      </c>
      <c r="AA319" s="52">
        <f t="shared" si="331"/>
        <v>0</v>
      </c>
      <c r="AB319" s="52">
        <f>SUM(W319:AA319)</f>
        <v>0</v>
      </c>
    </row>
    <row r="320" spans="1:28" ht="33.75" hidden="1" outlineLevel="7" x14ac:dyDescent="0.2">
      <c r="A320" s="10" t="s">
        <v>604</v>
      </c>
      <c r="B320" s="79"/>
      <c r="C320" s="75"/>
      <c r="D320" s="12" t="s">
        <v>57</v>
      </c>
      <c r="E320" s="12"/>
      <c r="F320" s="12"/>
      <c r="G320" s="36"/>
      <c r="H320" s="51"/>
      <c r="I320" s="53">
        <v>515.6</v>
      </c>
      <c r="J320" s="54"/>
      <c r="K320" s="54"/>
      <c r="L320" s="54">
        <v>500.6</v>
      </c>
      <c r="M320" s="54"/>
      <c r="N320" s="54"/>
      <c r="O320" s="54"/>
      <c r="P320" s="54"/>
      <c r="Q320" s="52">
        <f t="shared" si="330"/>
        <v>500.6</v>
      </c>
      <c r="V320" s="17"/>
      <c r="Z320" s="52">
        <f t="shared" si="333"/>
        <v>0</v>
      </c>
      <c r="AA320" s="52">
        <f t="shared" si="331"/>
        <v>0</v>
      </c>
      <c r="AB320" s="52">
        <f>SUM(W320:AA320)</f>
        <v>0</v>
      </c>
    </row>
    <row r="321" spans="1:28" ht="33.75" hidden="1" outlineLevel="7" x14ac:dyDescent="0.2">
      <c r="A321" s="10" t="s">
        <v>605</v>
      </c>
      <c r="B321" s="79"/>
      <c r="C321" s="75"/>
      <c r="D321" s="12" t="s">
        <v>57</v>
      </c>
      <c r="E321" s="12"/>
      <c r="F321" s="12"/>
      <c r="G321" s="36"/>
      <c r="H321" s="51"/>
      <c r="I321" s="53">
        <v>2438.1</v>
      </c>
      <c r="J321" s="54"/>
      <c r="K321" s="54"/>
      <c r="L321" s="54">
        <f t="shared" si="332"/>
        <v>2438.1</v>
      </c>
      <c r="M321" s="54"/>
      <c r="N321" s="54"/>
      <c r="O321" s="54"/>
      <c r="P321" s="54"/>
      <c r="Q321" s="52">
        <f t="shared" si="330"/>
        <v>2438.1</v>
      </c>
      <c r="V321" s="17"/>
      <c r="Z321" s="52">
        <f t="shared" si="333"/>
        <v>0</v>
      </c>
      <c r="AA321" s="52">
        <f t="shared" si="331"/>
        <v>0</v>
      </c>
      <c r="AB321" s="52">
        <f>SUM(W321:AA321)</f>
        <v>0</v>
      </c>
    </row>
    <row r="322" spans="1:28" hidden="1" outlineLevel="7" x14ac:dyDescent="0.2">
      <c r="A322" s="10" t="s">
        <v>606</v>
      </c>
      <c r="B322" s="79"/>
      <c r="C322" s="75"/>
      <c r="D322" s="12" t="s">
        <v>57</v>
      </c>
      <c r="E322" s="12"/>
      <c r="F322" s="12"/>
      <c r="G322" s="36"/>
      <c r="H322" s="51"/>
      <c r="I322" s="53">
        <v>3013.1</v>
      </c>
      <c r="J322" s="54"/>
      <c r="K322" s="54"/>
      <c r="L322" s="54">
        <f t="shared" si="332"/>
        <v>3013.1</v>
      </c>
      <c r="M322" s="54"/>
      <c r="N322" s="54"/>
      <c r="O322" s="54"/>
      <c r="P322" s="54"/>
      <c r="Q322" s="52">
        <f t="shared" si="330"/>
        <v>3013.1</v>
      </c>
      <c r="V322" s="17"/>
      <c r="Z322" s="52">
        <f t="shared" si="333"/>
        <v>0</v>
      </c>
      <c r="AA322" s="52">
        <f t="shared" si="331"/>
        <v>0</v>
      </c>
      <c r="AB322" s="52">
        <f>SUM(W322:AA322)</f>
        <v>0</v>
      </c>
    </row>
    <row r="323" spans="1:28" ht="33.75" outlineLevel="2" x14ac:dyDescent="0.2">
      <c r="A323" s="61" t="s">
        <v>452</v>
      </c>
      <c r="B323" s="12" t="s">
        <v>453</v>
      </c>
      <c r="C323" s="74" t="s">
        <v>44</v>
      </c>
      <c r="D323" s="12" t="s">
        <v>57</v>
      </c>
      <c r="E323" s="12"/>
      <c r="F323" s="12"/>
      <c r="G323" s="12"/>
      <c r="H323" s="51">
        <v>100</v>
      </c>
      <c r="I323" s="51">
        <v>100</v>
      </c>
      <c r="J323" s="52"/>
      <c r="K323" s="52"/>
      <c r="L323" s="54">
        <f t="shared" si="332"/>
        <v>100</v>
      </c>
      <c r="M323" s="52"/>
      <c r="N323" s="52"/>
      <c r="O323" s="52"/>
      <c r="P323" s="52"/>
      <c r="Q323" s="52">
        <f>SUM(L323:P323)</f>
        <v>100</v>
      </c>
      <c r="V323" s="18"/>
      <c r="Z323" s="52">
        <v>125</v>
      </c>
      <c r="AA323" s="52">
        <f t="shared" si="331"/>
        <v>125</v>
      </c>
      <c r="AB323" s="52">
        <v>125</v>
      </c>
    </row>
    <row r="324" spans="1:28" ht="33.75" outlineLevel="1" x14ac:dyDescent="0.2">
      <c r="A324" s="61" t="s">
        <v>454</v>
      </c>
      <c r="B324" s="12" t="s">
        <v>455</v>
      </c>
      <c r="C324" s="74"/>
      <c r="D324" s="12"/>
      <c r="E324" s="12"/>
      <c r="F324" s="12"/>
      <c r="G324" s="12"/>
      <c r="H324" s="51">
        <v>40256.300000000003</v>
      </c>
      <c r="I324" s="51">
        <f t="shared" ref="I324:Q324" si="334">SUM(I325)</f>
        <v>40256.400000000009</v>
      </c>
      <c r="J324" s="52">
        <f t="shared" si="334"/>
        <v>0</v>
      </c>
      <c r="K324" s="52">
        <f t="shared" si="334"/>
        <v>0</v>
      </c>
      <c r="L324" s="52">
        <f t="shared" si="334"/>
        <v>40256.400000000009</v>
      </c>
      <c r="M324" s="52">
        <f t="shared" si="334"/>
        <v>1662.1220000000001</v>
      </c>
      <c r="N324" s="52">
        <f t="shared" si="334"/>
        <v>3432.4</v>
      </c>
      <c r="O324" s="52">
        <f t="shared" si="334"/>
        <v>224.8</v>
      </c>
      <c r="P324" s="52">
        <f t="shared" si="334"/>
        <v>0</v>
      </c>
      <c r="Q324" s="52">
        <f t="shared" si="334"/>
        <v>45575.722000000002</v>
      </c>
      <c r="V324" s="7">
        <f>SUM(V325)</f>
        <v>0</v>
      </c>
      <c r="Z324" s="52">
        <f t="shared" ref="Z324:AB324" si="335">SUM(Z325)</f>
        <v>46124.6</v>
      </c>
      <c r="AA324" s="52">
        <f t="shared" si="335"/>
        <v>46124.6</v>
      </c>
      <c r="AB324" s="52">
        <f t="shared" si="335"/>
        <v>46124.6</v>
      </c>
    </row>
    <row r="325" spans="1:28" ht="22.5" outlineLevel="2" collapsed="1" x14ac:dyDescent="0.2">
      <c r="A325" s="61" t="s">
        <v>456</v>
      </c>
      <c r="B325" s="12" t="s">
        <v>457</v>
      </c>
      <c r="C325" s="74" t="s">
        <v>44</v>
      </c>
      <c r="D325" s="12" t="s">
        <v>66</v>
      </c>
      <c r="E325" s="12"/>
      <c r="F325" s="12"/>
      <c r="G325" s="12"/>
      <c r="H325" s="51">
        <v>40256.300000000003</v>
      </c>
      <c r="I325" s="51">
        <f t="shared" ref="I325:Q325" si="336">SUM(I327:I332)</f>
        <v>40256.400000000009</v>
      </c>
      <c r="J325" s="52">
        <f t="shared" si="336"/>
        <v>0</v>
      </c>
      <c r="K325" s="52">
        <f t="shared" si="336"/>
        <v>0</v>
      </c>
      <c r="L325" s="52">
        <f t="shared" si="336"/>
        <v>40256.400000000009</v>
      </c>
      <c r="M325" s="52">
        <f t="shared" si="336"/>
        <v>1662.1220000000001</v>
      </c>
      <c r="N325" s="52">
        <f t="shared" ref="N325" si="337">SUM(N327:N332)</f>
        <v>3432.4</v>
      </c>
      <c r="O325" s="52">
        <f t="shared" si="336"/>
        <v>224.8</v>
      </c>
      <c r="P325" s="52">
        <f t="shared" si="336"/>
        <v>0</v>
      </c>
      <c r="Q325" s="52">
        <f t="shared" si="336"/>
        <v>45575.722000000002</v>
      </c>
      <c r="V325" s="18">
        <f>SUM(V327:V332)</f>
        <v>0</v>
      </c>
      <c r="Z325" s="52">
        <f t="shared" ref="Z325:AB325" si="338">SUM(Z327:Z332)</f>
        <v>46124.6</v>
      </c>
      <c r="AA325" s="52">
        <f t="shared" si="338"/>
        <v>46124.6</v>
      </c>
      <c r="AB325" s="52">
        <f t="shared" si="338"/>
        <v>46124.6</v>
      </c>
    </row>
    <row r="326" spans="1:28" hidden="1" outlineLevel="7" x14ac:dyDescent="0.2">
      <c r="A326" s="61" t="s">
        <v>603</v>
      </c>
      <c r="B326" s="11"/>
      <c r="C326" s="11"/>
      <c r="D326" s="11"/>
      <c r="E326" s="11"/>
      <c r="F326" s="11"/>
      <c r="G326" s="11"/>
      <c r="H326" s="53"/>
      <c r="I326" s="53"/>
      <c r="J326" s="54"/>
      <c r="K326" s="54"/>
      <c r="L326" s="54"/>
      <c r="M326" s="54"/>
      <c r="N326" s="54"/>
      <c r="O326" s="54"/>
      <c r="P326" s="54"/>
      <c r="Q326" s="54"/>
      <c r="V326" s="17"/>
      <c r="Z326" s="54"/>
      <c r="AA326" s="54"/>
      <c r="AB326" s="54"/>
    </row>
    <row r="327" spans="1:28" hidden="1" outlineLevel="7" x14ac:dyDescent="0.2">
      <c r="A327" s="9" t="s">
        <v>192</v>
      </c>
      <c r="B327" s="11" t="s">
        <v>457</v>
      </c>
      <c r="C327" s="11"/>
      <c r="D327" s="11" t="s">
        <v>66</v>
      </c>
      <c r="E327" s="11"/>
      <c r="F327" s="11" t="s">
        <v>193</v>
      </c>
      <c r="G327" s="11"/>
      <c r="H327" s="53">
        <v>2765.9</v>
      </c>
      <c r="I327" s="53">
        <v>23015.3</v>
      </c>
      <c r="J327" s="54"/>
      <c r="K327" s="54"/>
      <c r="L327" s="54">
        <f t="shared" ref="L327:L331" si="339">I327-J327-K327</f>
        <v>23015.3</v>
      </c>
      <c r="M327" s="54">
        <f>+L327*5.5%</f>
        <v>1265.8415</v>
      </c>
      <c r="N327" s="54">
        <v>2636.3</v>
      </c>
      <c r="O327" s="54"/>
      <c r="P327" s="54"/>
      <c r="Q327" s="52">
        <f t="shared" ref="Q327:Q332" si="340">SUM(L327:P327)</f>
        <v>26917.441499999997</v>
      </c>
      <c r="V327" s="17"/>
      <c r="Z327" s="52">
        <v>46124.6</v>
      </c>
      <c r="AA327" s="52">
        <v>46124.6</v>
      </c>
      <c r="AB327" s="52">
        <v>46124.6</v>
      </c>
    </row>
    <row r="328" spans="1:28" hidden="1" outlineLevel="7" x14ac:dyDescent="0.2">
      <c r="A328" s="9" t="s">
        <v>196</v>
      </c>
      <c r="B328" s="11" t="s">
        <v>457</v>
      </c>
      <c r="C328" s="11"/>
      <c r="D328" s="11" t="s">
        <v>66</v>
      </c>
      <c r="E328" s="11"/>
      <c r="F328" s="11" t="s">
        <v>197</v>
      </c>
      <c r="G328" s="11"/>
      <c r="H328" s="53">
        <v>2752.9</v>
      </c>
      <c r="I328" s="53">
        <v>7007.1</v>
      </c>
      <c r="J328" s="54"/>
      <c r="K328" s="54"/>
      <c r="L328" s="54">
        <f t="shared" si="339"/>
        <v>7007.1</v>
      </c>
      <c r="M328" s="54">
        <f>+L328*5.5%</f>
        <v>385.39050000000003</v>
      </c>
      <c r="N328" s="54">
        <v>796.1</v>
      </c>
      <c r="O328" s="54"/>
      <c r="P328" s="54"/>
      <c r="Q328" s="52">
        <f t="shared" si="340"/>
        <v>8188.5905000000012</v>
      </c>
      <c r="V328" s="17"/>
      <c r="Z328" s="52">
        <f t="shared" ref="Z328:Z332" si="341">SUM(U328:Y328)</f>
        <v>0</v>
      </c>
      <c r="AA328" s="52">
        <f t="shared" ref="AA328:AB332" si="342">SUM(V328:Z328)</f>
        <v>0</v>
      </c>
      <c r="AB328" s="52">
        <f t="shared" si="342"/>
        <v>0</v>
      </c>
    </row>
    <row r="329" spans="1:28" hidden="1" outlineLevel="7" x14ac:dyDescent="0.2">
      <c r="A329" s="10" t="s">
        <v>45</v>
      </c>
      <c r="B329" s="11" t="s">
        <v>457</v>
      </c>
      <c r="C329" s="11"/>
      <c r="D329" s="11" t="s">
        <v>66</v>
      </c>
      <c r="E329" s="11"/>
      <c r="F329" s="11"/>
      <c r="G329" s="11"/>
      <c r="H329" s="53">
        <v>2752.9</v>
      </c>
      <c r="I329" s="53">
        <v>5109.8</v>
      </c>
      <c r="J329" s="54"/>
      <c r="K329" s="54"/>
      <c r="L329" s="54">
        <f t="shared" si="339"/>
        <v>5109.8</v>
      </c>
      <c r="M329" s="54"/>
      <c r="N329" s="54"/>
      <c r="O329" s="54">
        <f>ROUND(L329*4.4/100,1)</f>
        <v>224.8</v>
      </c>
      <c r="P329" s="54"/>
      <c r="Q329" s="52">
        <f t="shared" si="340"/>
        <v>5334.6</v>
      </c>
      <c r="V329" s="22"/>
      <c r="Z329" s="52">
        <f t="shared" si="341"/>
        <v>0</v>
      </c>
      <c r="AA329" s="52">
        <f t="shared" si="342"/>
        <v>0</v>
      </c>
      <c r="AB329" s="52">
        <f t="shared" si="342"/>
        <v>0</v>
      </c>
    </row>
    <row r="330" spans="1:28" ht="33.75" hidden="1" outlineLevel="7" x14ac:dyDescent="0.2">
      <c r="A330" s="10" t="s">
        <v>604</v>
      </c>
      <c r="B330" s="11" t="s">
        <v>457</v>
      </c>
      <c r="C330" s="11"/>
      <c r="D330" s="11" t="s">
        <v>66</v>
      </c>
      <c r="E330" s="11"/>
      <c r="F330" s="11" t="s">
        <v>280</v>
      </c>
      <c r="G330" s="11"/>
      <c r="H330" s="53">
        <v>13</v>
      </c>
      <c r="I330" s="53">
        <v>290.5</v>
      </c>
      <c r="J330" s="54"/>
      <c r="K330" s="54"/>
      <c r="L330" s="54">
        <v>198</v>
      </c>
      <c r="M330" s="54">
        <f>+L330*5.5%</f>
        <v>10.89</v>
      </c>
      <c r="N330" s="54"/>
      <c r="O330" s="54"/>
      <c r="P330" s="54"/>
      <c r="Q330" s="52">
        <f t="shared" si="340"/>
        <v>208.89</v>
      </c>
      <c r="V330" s="17"/>
      <c r="Z330" s="52">
        <f t="shared" si="341"/>
        <v>0</v>
      </c>
      <c r="AA330" s="52">
        <f t="shared" si="342"/>
        <v>0</v>
      </c>
      <c r="AB330" s="52">
        <f t="shared" si="342"/>
        <v>0</v>
      </c>
    </row>
    <row r="331" spans="1:28" ht="33.75" hidden="1" outlineLevel="7" x14ac:dyDescent="0.2">
      <c r="A331" s="10" t="s">
        <v>605</v>
      </c>
      <c r="B331" s="12" t="s">
        <v>457</v>
      </c>
      <c r="C331" s="74"/>
      <c r="D331" s="12" t="s">
        <v>66</v>
      </c>
      <c r="E331" s="12"/>
      <c r="F331" s="12"/>
      <c r="G331" s="12"/>
      <c r="H331" s="51">
        <v>13</v>
      </c>
      <c r="I331" s="53">
        <v>3609.8</v>
      </c>
      <c r="J331" s="54"/>
      <c r="K331" s="54"/>
      <c r="L331" s="54">
        <f t="shared" si="339"/>
        <v>3609.8</v>
      </c>
      <c r="M331" s="54"/>
      <c r="N331" s="54"/>
      <c r="O331" s="54"/>
      <c r="P331" s="54"/>
      <c r="Q331" s="52">
        <f t="shared" si="340"/>
        <v>3609.8</v>
      </c>
      <c r="V331" s="22"/>
      <c r="Z331" s="52">
        <f t="shared" si="341"/>
        <v>0</v>
      </c>
      <c r="AA331" s="52">
        <f t="shared" si="342"/>
        <v>0</v>
      </c>
      <c r="AB331" s="52">
        <f t="shared" si="342"/>
        <v>0</v>
      </c>
    </row>
    <row r="332" spans="1:28" hidden="1" outlineLevel="7" x14ac:dyDescent="0.2">
      <c r="A332" s="10" t="s">
        <v>606</v>
      </c>
      <c r="B332" s="11" t="s">
        <v>457</v>
      </c>
      <c r="C332" s="11"/>
      <c r="D332" s="11" t="s">
        <v>66</v>
      </c>
      <c r="E332" s="11"/>
      <c r="F332" s="11"/>
      <c r="G332" s="11"/>
      <c r="H332" s="53">
        <v>92.5</v>
      </c>
      <c r="I332" s="53">
        <v>1223.9000000000001</v>
      </c>
      <c r="J332" s="54"/>
      <c r="K332" s="54"/>
      <c r="L332" s="54">
        <v>1316.4</v>
      </c>
      <c r="M332" s="54"/>
      <c r="N332" s="54"/>
      <c r="O332" s="54"/>
      <c r="P332" s="54"/>
      <c r="Q332" s="52">
        <f t="shared" si="340"/>
        <v>1316.4</v>
      </c>
      <c r="V332" s="17"/>
      <c r="Z332" s="52">
        <f t="shared" si="341"/>
        <v>0</v>
      </c>
      <c r="AA332" s="52">
        <f t="shared" si="342"/>
        <v>0</v>
      </c>
      <c r="AB332" s="52">
        <f t="shared" si="342"/>
        <v>0</v>
      </c>
    </row>
    <row r="333" spans="1:28" ht="33.75" outlineLevel="1" x14ac:dyDescent="0.2">
      <c r="A333" s="61" t="s">
        <v>458</v>
      </c>
      <c r="B333" s="12" t="s">
        <v>459</v>
      </c>
      <c r="C333" s="74"/>
      <c r="D333" s="12"/>
      <c r="E333" s="12"/>
      <c r="F333" s="12"/>
      <c r="G333" s="12"/>
      <c r="H333" s="51">
        <v>12713.9</v>
      </c>
      <c r="I333" s="51">
        <f t="shared" ref="I333:Q333" si="343">SUM(I334,I342)</f>
        <v>12713.9</v>
      </c>
      <c r="J333" s="52">
        <f t="shared" si="343"/>
        <v>0</v>
      </c>
      <c r="K333" s="52">
        <f t="shared" si="343"/>
        <v>0</v>
      </c>
      <c r="L333" s="52">
        <f t="shared" si="343"/>
        <v>12713.9</v>
      </c>
      <c r="M333" s="52">
        <f t="shared" si="343"/>
        <v>157.4</v>
      </c>
      <c r="N333" s="52">
        <f t="shared" si="343"/>
        <v>260.7</v>
      </c>
      <c r="O333" s="52">
        <f t="shared" si="343"/>
        <v>0</v>
      </c>
      <c r="P333" s="52">
        <f t="shared" si="343"/>
        <v>0</v>
      </c>
      <c r="Q333" s="52">
        <f t="shared" si="343"/>
        <v>13132</v>
      </c>
      <c r="V333" s="18">
        <f>SUM(V334,V342)</f>
        <v>0</v>
      </c>
      <c r="Z333" s="52">
        <f t="shared" ref="Z333:AB333" si="344">SUM(Z334,Z342)</f>
        <v>13132</v>
      </c>
      <c r="AA333" s="52">
        <f t="shared" si="344"/>
        <v>13132</v>
      </c>
      <c r="AB333" s="52">
        <f t="shared" si="344"/>
        <v>13132</v>
      </c>
    </row>
    <row r="334" spans="1:28" ht="22.5" outlineLevel="2" x14ac:dyDescent="0.2">
      <c r="A334" s="61" t="s">
        <v>460</v>
      </c>
      <c r="B334" s="12" t="s">
        <v>461</v>
      </c>
      <c r="C334" s="74" t="s">
        <v>44</v>
      </c>
      <c r="D334" s="12" t="s">
        <v>120</v>
      </c>
      <c r="E334" s="12"/>
      <c r="F334" s="12"/>
      <c r="G334" s="12" t="s">
        <v>44</v>
      </c>
      <c r="H334" s="51">
        <v>11429.5</v>
      </c>
      <c r="I334" s="51">
        <f t="shared" ref="I334:Q334" si="345">SUM(I336:I341)</f>
        <v>11429.5</v>
      </c>
      <c r="J334" s="52">
        <f t="shared" si="345"/>
        <v>0</v>
      </c>
      <c r="K334" s="52">
        <f t="shared" si="345"/>
        <v>0</v>
      </c>
      <c r="L334" s="52">
        <f t="shared" si="345"/>
        <v>11429.5</v>
      </c>
      <c r="M334" s="52">
        <f t="shared" si="345"/>
        <v>157.4</v>
      </c>
      <c r="N334" s="52">
        <f t="shared" ref="N334" si="346">SUM(N336:N341)</f>
        <v>260.7</v>
      </c>
      <c r="O334" s="52">
        <f t="shared" si="345"/>
        <v>0</v>
      </c>
      <c r="P334" s="52">
        <f t="shared" si="345"/>
        <v>0</v>
      </c>
      <c r="Q334" s="52">
        <f t="shared" si="345"/>
        <v>11847.6</v>
      </c>
      <c r="V334" s="18">
        <f>SUM(V336:V341)</f>
        <v>0</v>
      </c>
      <c r="Z334" s="52">
        <f t="shared" ref="Z334:AB334" si="347">SUM(Z336:Z341)</f>
        <v>11847.6</v>
      </c>
      <c r="AA334" s="52">
        <f t="shared" si="347"/>
        <v>11847.6</v>
      </c>
      <c r="AB334" s="52">
        <f t="shared" si="347"/>
        <v>11847.6</v>
      </c>
    </row>
    <row r="335" spans="1:28" hidden="1" outlineLevel="2" x14ac:dyDescent="0.2">
      <c r="A335" s="61" t="s">
        <v>603</v>
      </c>
      <c r="B335" s="12"/>
      <c r="C335" s="74"/>
      <c r="D335" s="12"/>
      <c r="E335" s="12"/>
      <c r="F335" s="12"/>
      <c r="G335" s="12"/>
      <c r="H335" s="51"/>
      <c r="I335" s="51"/>
      <c r="J335" s="52"/>
      <c r="K335" s="52"/>
      <c r="L335" s="52"/>
      <c r="M335" s="52"/>
      <c r="N335" s="52"/>
      <c r="O335" s="52"/>
      <c r="P335" s="52"/>
      <c r="Q335" s="52"/>
      <c r="V335" s="18"/>
      <c r="Z335" s="52"/>
      <c r="AA335" s="52"/>
      <c r="AB335" s="52"/>
    </row>
    <row r="336" spans="1:28" hidden="1" outlineLevel="2" x14ac:dyDescent="0.2">
      <c r="A336" s="9" t="s">
        <v>192</v>
      </c>
      <c r="B336" s="12"/>
      <c r="C336" s="74"/>
      <c r="D336" s="12"/>
      <c r="E336" s="12"/>
      <c r="F336" s="12" t="s">
        <v>193</v>
      </c>
      <c r="G336" s="12"/>
      <c r="H336" s="51"/>
      <c r="I336" s="53">
        <v>7664.1</v>
      </c>
      <c r="J336" s="54"/>
      <c r="K336" s="54"/>
      <c r="L336" s="54">
        <f t="shared" ref="L336:L342" si="348">I336-J336-K336</f>
        <v>7664.1</v>
      </c>
      <c r="M336" s="54">
        <v>120.9</v>
      </c>
      <c r="N336" s="54">
        <v>200.2</v>
      </c>
      <c r="O336" s="54"/>
      <c r="P336" s="54"/>
      <c r="Q336" s="52">
        <f t="shared" ref="Q336:Q342" si="349">SUM(L336:P336)</f>
        <v>7985.2</v>
      </c>
      <c r="V336" s="17"/>
      <c r="Z336" s="52">
        <v>11847.6</v>
      </c>
      <c r="AA336" s="52">
        <v>11847.6</v>
      </c>
      <c r="AB336" s="52">
        <v>11847.6</v>
      </c>
    </row>
    <row r="337" spans="1:28" hidden="1" outlineLevel="2" x14ac:dyDescent="0.2">
      <c r="A337" s="9" t="s">
        <v>196</v>
      </c>
      <c r="B337" s="12"/>
      <c r="C337" s="74"/>
      <c r="D337" s="12"/>
      <c r="E337" s="12"/>
      <c r="F337" s="12" t="s">
        <v>197</v>
      </c>
      <c r="G337" s="12"/>
      <c r="H337" s="51"/>
      <c r="I337" s="53">
        <v>2314.6999999999998</v>
      </c>
      <c r="J337" s="54"/>
      <c r="K337" s="54"/>
      <c r="L337" s="54">
        <f t="shared" si="348"/>
        <v>2314.6999999999998</v>
      </c>
      <c r="M337" s="54">
        <v>36.5</v>
      </c>
      <c r="N337" s="54">
        <v>60.5</v>
      </c>
      <c r="O337" s="54"/>
      <c r="P337" s="54"/>
      <c r="Q337" s="52">
        <f t="shared" si="349"/>
        <v>2411.6999999999998</v>
      </c>
      <c r="V337" s="17"/>
      <c r="Z337" s="52">
        <f t="shared" ref="Z337:Z341" si="350">SUM(U337:Y337)</f>
        <v>0</v>
      </c>
      <c r="AA337" s="52">
        <f t="shared" ref="AA337:AB341" si="351">SUM(V337:Z337)</f>
        <v>0</v>
      </c>
      <c r="AB337" s="52">
        <f t="shared" si="351"/>
        <v>0</v>
      </c>
    </row>
    <row r="338" spans="1:28" hidden="1" outlineLevel="7" x14ac:dyDescent="0.2">
      <c r="A338" s="10" t="s">
        <v>45</v>
      </c>
      <c r="B338" s="11" t="s">
        <v>461</v>
      </c>
      <c r="C338" s="74"/>
      <c r="D338" s="11" t="s">
        <v>120</v>
      </c>
      <c r="E338" s="12"/>
      <c r="F338" s="12"/>
      <c r="G338" s="12"/>
      <c r="H338" s="51"/>
      <c r="I338" s="53">
        <v>678</v>
      </c>
      <c r="J338" s="54"/>
      <c r="K338" s="54"/>
      <c r="L338" s="54">
        <f t="shared" si="348"/>
        <v>678</v>
      </c>
      <c r="M338" s="54"/>
      <c r="N338" s="54"/>
      <c r="O338" s="54"/>
      <c r="P338" s="54"/>
      <c r="Q338" s="52">
        <f t="shared" si="349"/>
        <v>678</v>
      </c>
      <c r="V338" s="17"/>
      <c r="Z338" s="52">
        <f t="shared" si="350"/>
        <v>0</v>
      </c>
      <c r="AA338" s="52">
        <f t="shared" si="351"/>
        <v>0</v>
      </c>
      <c r="AB338" s="52">
        <f t="shared" si="351"/>
        <v>0</v>
      </c>
    </row>
    <row r="339" spans="1:28" ht="33.75" hidden="1" outlineLevel="7" x14ac:dyDescent="0.2">
      <c r="A339" s="10" t="s">
        <v>604</v>
      </c>
      <c r="B339" s="11" t="s">
        <v>461</v>
      </c>
      <c r="C339" s="74"/>
      <c r="D339" s="11" t="s">
        <v>120</v>
      </c>
      <c r="E339" s="12"/>
      <c r="F339" s="12"/>
      <c r="G339" s="12"/>
      <c r="H339" s="51"/>
      <c r="I339" s="53">
        <v>99.7</v>
      </c>
      <c r="J339" s="54"/>
      <c r="K339" s="54"/>
      <c r="L339" s="54">
        <f t="shared" si="348"/>
        <v>99.7</v>
      </c>
      <c r="M339" s="54"/>
      <c r="N339" s="54"/>
      <c r="O339" s="54"/>
      <c r="P339" s="54"/>
      <c r="Q339" s="52">
        <f t="shared" si="349"/>
        <v>99.7</v>
      </c>
      <c r="V339" s="17"/>
      <c r="Z339" s="52">
        <f t="shared" si="350"/>
        <v>0</v>
      </c>
      <c r="AA339" s="52">
        <f t="shared" si="351"/>
        <v>0</v>
      </c>
      <c r="AB339" s="52">
        <f t="shared" si="351"/>
        <v>0</v>
      </c>
    </row>
    <row r="340" spans="1:28" ht="33.75" hidden="1" outlineLevel="7" x14ac:dyDescent="0.2">
      <c r="A340" s="10" t="s">
        <v>605</v>
      </c>
      <c r="B340" s="11" t="s">
        <v>461</v>
      </c>
      <c r="C340" s="74"/>
      <c r="D340" s="11" t="s">
        <v>120</v>
      </c>
      <c r="E340" s="12"/>
      <c r="F340" s="12"/>
      <c r="G340" s="12"/>
      <c r="H340" s="51"/>
      <c r="I340" s="53">
        <v>664.5</v>
      </c>
      <c r="J340" s="54"/>
      <c r="K340" s="54"/>
      <c r="L340" s="54">
        <f t="shared" si="348"/>
        <v>664.5</v>
      </c>
      <c r="M340" s="54"/>
      <c r="N340" s="54"/>
      <c r="O340" s="54"/>
      <c r="P340" s="54"/>
      <c r="Q340" s="52">
        <f t="shared" si="349"/>
        <v>664.5</v>
      </c>
      <c r="V340" s="17"/>
      <c r="Z340" s="52">
        <f t="shared" si="350"/>
        <v>0</v>
      </c>
      <c r="AA340" s="52">
        <f t="shared" si="351"/>
        <v>0</v>
      </c>
      <c r="AB340" s="52">
        <f t="shared" si="351"/>
        <v>0</v>
      </c>
    </row>
    <row r="341" spans="1:28" hidden="1" outlineLevel="7" x14ac:dyDescent="0.2">
      <c r="A341" s="10" t="s">
        <v>606</v>
      </c>
      <c r="B341" s="12" t="s">
        <v>461</v>
      </c>
      <c r="C341" s="74"/>
      <c r="D341" s="12" t="s">
        <v>120</v>
      </c>
      <c r="E341" s="12"/>
      <c r="F341" s="12"/>
      <c r="G341" s="12"/>
      <c r="H341" s="51"/>
      <c r="I341" s="53">
        <v>8.5</v>
      </c>
      <c r="J341" s="54"/>
      <c r="K341" s="54"/>
      <c r="L341" s="54">
        <f t="shared" si="348"/>
        <v>8.5</v>
      </c>
      <c r="M341" s="54"/>
      <c r="N341" s="54"/>
      <c r="O341" s="54"/>
      <c r="P341" s="54"/>
      <c r="Q341" s="52">
        <f t="shared" si="349"/>
        <v>8.5</v>
      </c>
      <c r="V341" s="22"/>
      <c r="Z341" s="52">
        <f t="shared" si="350"/>
        <v>0</v>
      </c>
      <c r="AA341" s="52">
        <f t="shared" si="351"/>
        <v>0</v>
      </c>
      <c r="AB341" s="52">
        <f t="shared" si="351"/>
        <v>0</v>
      </c>
    </row>
    <row r="342" spans="1:28" ht="45" outlineLevel="2" x14ac:dyDescent="0.2">
      <c r="A342" s="61" t="s">
        <v>462</v>
      </c>
      <c r="B342" s="12" t="s">
        <v>463</v>
      </c>
      <c r="C342" s="74" t="s">
        <v>44</v>
      </c>
      <c r="D342" s="12" t="s">
        <v>120</v>
      </c>
      <c r="E342" s="12" t="s">
        <v>59</v>
      </c>
      <c r="F342" s="12" t="s">
        <v>60</v>
      </c>
      <c r="G342" s="12" t="s">
        <v>44</v>
      </c>
      <c r="H342" s="51">
        <v>1284.4000000000001</v>
      </c>
      <c r="I342" s="51">
        <v>1284.4000000000001</v>
      </c>
      <c r="J342" s="52"/>
      <c r="K342" s="52"/>
      <c r="L342" s="54">
        <f t="shared" si="348"/>
        <v>1284.4000000000001</v>
      </c>
      <c r="M342" s="52"/>
      <c r="N342" s="52"/>
      <c r="O342" s="52"/>
      <c r="P342" s="52"/>
      <c r="Q342" s="52">
        <f t="shared" si="349"/>
        <v>1284.4000000000001</v>
      </c>
      <c r="V342" s="18"/>
      <c r="Z342" s="52">
        <v>1284.4000000000001</v>
      </c>
      <c r="AA342" s="52">
        <f>SUM(V342:Z342)</f>
        <v>1284.4000000000001</v>
      </c>
      <c r="AB342" s="52">
        <v>1284.4000000000001</v>
      </c>
    </row>
    <row r="343" spans="1:28" ht="45" outlineLevel="1" x14ac:dyDescent="0.2">
      <c r="A343" s="61" t="s">
        <v>464</v>
      </c>
      <c r="B343" s="12" t="s">
        <v>465</v>
      </c>
      <c r="C343" s="74"/>
      <c r="D343" s="12"/>
      <c r="E343" s="12"/>
      <c r="F343" s="12"/>
      <c r="G343" s="12"/>
      <c r="H343" s="51">
        <v>27720.9</v>
      </c>
      <c r="I343" s="51">
        <f t="shared" ref="I343:Q343" si="352">SUM(I344:I348,I354:I355,I363:I365,I369:I372)</f>
        <v>27720.900000000005</v>
      </c>
      <c r="J343" s="52">
        <f t="shared" si="352"/>
        <v>0</v>
      </c>
      <c r="K343" s="52">
        <f t="shared" si="352"/>
        <v>0</v>
      </c>
      <c r="L343" s="52">
        <f t="shared" si="352"/>
        <v>27720.900000000005</v>
      </c>
      <c r="M343" s="52">
        <f t="shared" si="352"/>
        <v>1191.8720000000001</v>
      </c>
      <c r="N343" s="52">
        <f t="shared" si="352"/>
        <v>1705.4</v>
      </c>
      <c r="O343" s="52">
        <f t="shared" si="352"/>
        <v>42.5</v>
      </c>
      <c r="P343" s="52">
        <f t="shared" si="352"/>
        <v>0</v>
      </c>
      <c r="Q343" s="52">
        <f t="shared" si="352"/>
        <v>30607.572</v>
      </c>
      <c r="V343" s="18">
        <f>SUM(V344:V348,V354:V355,V363:V365,V369:V372)</f>
        <v>0</v>
      </c>
      <c r="Z343" s="52">
        <f t="shared" ref="Z343:AB343" si="353">SUM(Z344:Z348,Z354:Z355,Z363:Z365,Z369:Z372)</f>
        <v>30550.200000000004</v>
      </c>
      <c r="AA343" s="52">
        <f t="shared" si="353"/>
        <v>30450.200000000004</v>
      </c>
      <c r="AB343" s="52">
        <f t="shared" si="353"/>
        <v>30450.200000000004</v>
      </c>
    </row>
    <row r="344" spans="1:28" outlineLevel="2" x14ac:dyDescent="0.2">
      <c r="A344" s="61" t="s">
        <v>466</v>
      </c>
      <c r="B344" s="12" t="s">
        <v>467</v>
      </c>
      <c r="C344" s="74" t="s">
        <v>44</v>
      </c>
      <c r="D344" s="12" t="s">
        <v>57</v>
      </c>
      <c r="E344" s="12" t="s">
        <v>136</v>
      </c>
      <c r="F344" s="12" t="s">
        <v>137</v>
      </c>
      <c r="G344" s="12" t="s">
        <v>44</v>
      </c>
      <c r="H344" s="51">
        <v>110</v>
      </c>
      <c r="I344" s="51">
        <v>110</v>
      </c>
      <c r="J344" s="52"/>
      <c r="K344" s="52"/>
      <c r="L344" s="54">
        <f t="shared" ref="L344:L347" si="354">I344-J344-K344</f>
        <v>110</v>
      </c>
      <c r="M344" s="52"/>
      <c r="N344" s="52"/>
      <c r="O344" s="52"/>
      <c r="P344" s="52"/>
      <c r="Q344" s="52">
        <f t="shared" ref="Q344:Q347" si="355">SUM(L344:P344)</f>
        <v>110</v>
      </c>
      <c r="V344" s="18"/>
      <c r="Z344" s="52">
        <v>82</v>
      </c>
      <c r="AA344" s="52">
        <f>SUM(V344:Z344)</f>
        <v>82</v>
      </c>
      <c r="AB344" s="52">
        <v>82</v>
      </c>
    </row>
    <row r="345" spans="1:28" ht="22.5" outlineLevel="2" x14ac:dyDescent="0.2">
      <c r="A345" s="61" t="s">
        <v>468</v>
      </c>
      <c r="B345" s="12" t="s">
        <v>469</v>
      </c>
      <c r="C345" s="74" t="s">
        <v>44</v>
      </c>
      <c r="D345" s="12" t="s">
        <v>41</v>
      </c>
      <c r="E345" s="12" t="s">
        <v>58</v>
      </c>
      <c r="F345" s="12" t="s">
        <v>29</v>
      </c>
      <c r="G345" s="12" t="s">
        <v>44</v>
      </c>
      <c r="H345" s="51">
        <v>83</v>
      </c>
      <c r="I345" s="51">
        <v>83</v>
      </c>
      <c r="J345" s="52"/>
      <c r="K345" s="52"/>
      <c r="L345" s="54">
        <f t="shared" si="354"/>
        <v>83</v>
      </c>
      <c r="M345" s="52"/>
      <c r="N345" s="52"/>
      <c r="O345" s="52"/>
      <c r="P345" s="52"/>
      <c r="Q345" s="52">
        <f t="shared" si="355"/>
        <v>83</v>
      </c>
      <c r="V345" s="18"/>
      <c r="Z345" s="52">
        <v>83</v>
      </c>
      <c r="AA345" s="52">
        <f>SUM(V345:Z345)</f>
        <v>83</v>
      </c>
      <c r="AB345" s="52">
        <v>83</v>
      </c>
    </row>
    <row r="346" spans="1:28" ht="22.5" outlineLevel="2" x14ac:dyDescent="0.2">
      <c r="A346" s="61" t="s">
        <v>470</v>
      </c>
      <c r="B346" s="12" t="s">
        <v>471</v>
      </c>
      <c r="C346" s="74" t="s">
        <v>44</v>
      </c>
      <c r="D346" s="12" t="s">
        <v>41</v>
      </c>
      <c r="E346" s="12" t="s">
        <v>118</v>
      </c>
      <c r="F346" s="12"/>
      <c r="G346" s="12" t="s">
        <v>44</v>
      </c>
      <c r="H346" s="51">
        <v>53</v>
      </c>
      <c r="I346" s="51">
        <v>53</v>
      </c>
      <c r="J346" s="52"/>
      <c r="K346" s="52"/>
      <c r="L346" s="54">
        <f t="shared" si="354"/>
        <v>53</v>
      </c>
      <c r="M346" s="52"/>
      <c r="N346" s="52"/>
      <c r="O346" s="52"/>
      <c r="P346" s="52"/>
      <c r="Q346" s="52">
        <f t="shared" si="355"/>
        <v>53</v>
      </c>
      <c r="V346" s="18"/>
      <c r="Z346" s="52">
        <v>53</v>
      </c>
      <c r="AA346" s="52">
        <f>SUM(V346:Z346)</f>
        <v>53</v>
      </c>
      <c r="AB346" s="52">
        <v>53</v>
      </c>
    </row>
    <row r="347" spans="1:28" ht="22.5" outlineLevel="2" x14ac:dyDescent="0.2">
      <c r="A347" s="61" t="s">
        <v>473</v>
      </c>
      <c r="B347" s="12" t="s">
        <v>474</v>
      </c>
      <c r="C347" s="74" t="s">
        <v>44</v>
      </c>
      <c r="D347" s="12" t="s">
        <v>41</v>
      </c>
      <c r="E347" s="12" t="s">
        <v>58</v>
      </c>
      <c r="F347" s="12" t="s">
        <v>29</v>
      </c>
      <c r="G347" s="12" t="s">
        <v>44</v>
      </c>
      <c r="H347" s="51">
        <v>22.5</v>
      </c>
      <c r="I347" s="51">
        <v>22.5</v>
      </c>
      <c r="J347" s="52"/>
      <c r="K347" s="52"/>
      <c r="L347" s="54">
        <f t="shared" si="354"/>
        <v>22.5</v>
      </c>
      <c r="M347" s="52"/>
      <c r="N347" s="52"/>
      <c r="O347" s="52"/>
      <c r="P347" s="52"/>
      <c r="Q347" s="52">
        <f t="shared" si="355"/>
        <v>22.5</v>
      </c>
      <c r="V347" s="18"/>
      <c r="Z347" s="52">
        <v>40</v>
      </c>
      <c r="AA347" s="52">
        <f>SUM(V347:Z347)</f>
        <v>40</v>
      </c>
      <c r="AB347" s="52">
        <v>40</v>
      </c>
    </row>
    <row r="348" spans="1:28" outlineLevel="2" x14ac:dyDescent="0.2">
      <c r="A348" s="61" t="s">
        <v>316</v>
      </c>
      <c r="B348" s="12" t="s">
        <v>475</v>
      </c>
      <c r="C348" s="74" t="s">
        <v>44</v>
      </c>
      <c r="D348" s="12" t="s">
        <v>41</v>
      </c>
      <c r="E348" s="12"/>
      <c r="F348" s="12"/>
      <c r="G348" s="12"/>
      <c r="H348" s="51">
        <v>1258.9000000000001</v>
      </c>
      <c r="I348" s="51">
        <f t="shared" ref="I348:Q348" si="356">SUM(I350:I352)</f>
        <v>1258.9000000000001</v>
      </c>
      <c r="J348" s="52">
        <f t="shared" si="356"/>
        <v>0</v>
      </c>
      <c r="K348" s="52">
        <f t="shared" si="356"/>
        <v>0</v>
      </c>
      <c r="L348" s="52">
        <f>SUM(L350:L353)</f>
        <v>1258.8999999999999</v>
      </c>
      <c r="M348" s="52">
        <f t="shared" si="356"/>
        <v>66.319000000000003</v>
      </c>
      <c r="N348" s="52">
        <f t="shared" ref="N348" si="357">SUM(N350:N352)</f>
        <v>0</v>
      </c>
      <c r="O348" s="52">
        <f t="shared" si="356"/>
        <v>0</v>
      </c>
      <c r="P348" s="52">
        <f t="shared" si="356"/>
        <v>0</v>
      </c>
      <c r="Q348" s="52">
        <f t="shared" si="356"/>
        <v>1272.1189999999999</v>
      </c>
      <c r="V348" s="18">
        <f>SUM(V350:V352)</f>
        <v>0</v>
      </c>
      <c r="Z348" s="52">
        <f t="shared" ref="Z348:AB348" si="358">SUM(Z350:Z352)</f>
        <v>1325.2</v>
      </c>
      <c r="AA348" s="52">
        <f t="shared" si="358"/>
        <v>1325.2</v>
      </c>
      <c r="AB348" s="52">
        <f t="shared" si="358"/>
        <v>1325.2</v>
      </c>
    </row>
    <row r="349" spans="1:28" hidden="1" outlineLevel="2" x14ac:dyDescent="0.2">
      <c r="A349" s="61" t="s">
        <v>603</v>
      </c>
      <c r="B349" s="12"/>
      <c r="C349" s="74"/>
      <c r="D349" s="12"/>
      <c r="E349" s="12"/>
      <c r="F349" s="12"/>
      <c r="G349" s="12"/>
      <c r="H349" s="51"/>
      <c r="I349" s="51"/>
      <c r="J349" s="52"/>
      <c r="K349" s="52"/>
      <c r="L349" s="52"/>
      <c r="M349" s="52"/>
      <c r="N349" s="52"/>
      <c r="O349" s="52"/>
      <c r="P349" s="52"/>
      <c r="Q349" s="52"/>
      <c r="V349" s="18"/>
      <c r="Z349" s="52"/>
      <c r="AA349" s="52"/>
      <c r="AB349" s="52"/>
    </row>
    <row r="350" spans="1:28" ht="22.5" hidden="1" outlineLevel="7" x14ac:dyDescent="0.2">
      <c r="A350" s="65" t="s">
        <v>318</v>
      </c>
      <c r="B350" s="11" t="s">
        <v>475</v>
      </c>
      <c r="C350" s="11"/>
      <c r="D350" s="11" t="s">
        <v>41</v>
      </c>
      <c r="E350" s="11" t="s">
        <v>319</v>
      </c>
      <c r="F350" s="11"/>
      <c r="G350" s="11"/>
      <c r="H350" s="53">
        <v>926.1</v>
      </c>
      <c r="I350" s="53">
        <v>926.1</v>
      </c>
      <c r="J350" s="54"/>
      <c r="K350" s="54"/>
      <c r="L350" s="54">
        <v>912.1</v>
      </c>
      <c r="M350" s="54">
        <f>+L350*5.5%</f>
        <v>50.165500000000002</v>
      </c>
      <c r="N350" s="54">
        <v>0</v>
      </c>
      <c r="O350" s="54"/>
      <c r="P350" s="54"/>
      <c r="Q350" s="52">
        <f t="shared" ref="Q350:Q354" si="359">SUM(L350:P350)</f>
        <v>962.26549999999997</v>
      </c>
      <c r="V350" s="17"/>
      <c r="Z350" s="52">
        <v>1325.2</v>
      </c>
      <c r="AA350" s="52">
        <v>1325.2</v>
      </c>
      <c r="AB350" s="52">
        <v>1325.2</v>
      </c>
    </row>
    <row r="351" spans="1:28" ht="33.75" hidden="1" outlineLevel="7" x14ac:dyDescent="0.2">
      <c r="A351" s="10" t="s">
        <v>604</v>
      </c>
      <c r="B351" s="11" t="s">
        <v>475</v>
      </c>
      <c r="C351" s="11"/>
      <c r="D351" s="11" t="s">
        <v>41</v>
      </c>
      <c r="E351" s="11" t="s">
        <v>319</v>
      </c>
      <c r="F351" s="11" t="s">
        <v>280</v>
      </c>
      <c r="G351" s="11"/>
      <c r="H351" s="53">
        <v>14</v>
      </c>
      <c r="I351" s="53">
        <v>67.2</v>
      </c>
      <c r="J351" s="54"/>
      <c r="K351" s="54"/>
      <c r="L351" s="54">
        <v>14</v>
      </c>
      <c r="M351" s="54">
        <f>+L351*5.5%</f>
        <v>0.77</v>
      </c>
      <c r="N351" s="54">
        <v>0</v>
      </c>
      <c r="O351" s="54"/>
      <c r="P351" s="54"/>
      <c r="Q351" s="52">
        <f t="shared" si="359"/>
        <v>14.77</v>
      </c>
      <c r="V351" s="17"/>
      <c r="Z351" s="52">
        <f t="shared" ref="Z351:Z352" si="360">SUM(U351:Y351)</f>
        <v>0</v>
      </c>
      <c r="AA351" s="52">
        <f>SUM(V351:Z351)</f>
        <v>0</v>
      </c>
      <c r="AB351" s="52">
        <f>SUM(W351:AA351)</f>
        <v>0</v>
      </c>
    </row>
    <row r="352" spans="1:28" ht="45" hidden="1" outlineLevel="7" x14ac:dyDescent="0.2">
      <c r="A352" s="10" t="s">
        <v>320</v>
      </c>
      <c r="B352" s="11" t="s">
        <v>475</v>
      </c>
      <c r="C352" s="11"/>
      <c r="D352" s="11" t="s">
        <v>41</v>
      </c>
      <c r="E352" s="11" t="s">
        <v>321</v>
      </c>
      <c r="F352" s="11"/>
      <c r="G352" s="11"/>
      <c r="H352" s="53">
        <v>279.7</v>
      </c>
      <c r="I352" s="53">
        <v>265.60000000000002</v>
      </c>
      <c r="J352" s="54"/>
      <c r="K352" s="54"/>
      <c r="L352" s="54">
        <v>279.7</v>
      </c>
      <c r="M352" s="54">
        <f>+L352*5.5%</f>
        <v>15.3835</v>
      </c>
      <c r="N352" s="54"/>
      <c r="O352" s="54"/>
      <c r="P352" s="54"/>
      <c r="Q352" s="52">
        <f t="shared" si="359"/>
        <v>295.08350000000002</v>
      </c>
      <c r="V352" s="17"/>
      <c r="Z352" s="52">
        <f t="shared" si="360"/>
        <v>0</v>
      </c>
      <c r="AA352" s="52">
        <f>SUM(V352:Z352)</f>
        <v>0</v>
      </c>
      <c r="AB352" s="52">
        <f>SUM(W352:AA352)</f>
        <v>0</v>
      </c>
    </row>
    <row r="353" spans="1:28" hidden="1" outlineLevel="7" x14ac:dyDescent="0.2">
      <c r="A353" s="10"/>
      <c r="B353" s="11" t="s">
        <v>475</v>
      </c>
      <c r="C353" s="11"/>
      <c r="D353" s="11" t="s">
        <v>41</v>
      </c>
      <c r="E353" s="11" t="s">
        <v>106</v>
      </c>
      <c r="F353" s="11"/>
      <c r="G353" s="11"/>
      <c r="H353" s="53"/>
      <c r="I353" s="53"/>
      <c r="J353" s="54"/>
      <c r="K353" s="54"/>
      <c r="L353" s="54">
        <v>53.1</v>
      </c>
      <c r="M353" s="54"/>
      <c r="N353" s="54"/>
      <c r="O353" s="54"/>
      <c r="P353" s="54"/>
      <c r="Q353" s="52"/>
      <c r="V353" s="17"/>
      <c r="Z353" s="52"/>
      <c r="AA353" s="52"/>
      <c r="AB353" s="52"/>
    </row>
    <row r="354" spans="1:28" ht="22.5" outlineLevel="2" x14ac:dyDescent="0.2">
      <c r="A354" s="61" t="s">
        <v>476</v>
      </c>
      <c r="B354" s="12" t="s">
        <v>477</v>
      </c>
      <c r="C354" s="74" t="s">
        <v>44</v>
      </c>
      <c r="D354" s="12" t="s">
        <v>57</v>
      </c>
      <c r="E354" s="12" t="s">
        <v>478</v>
      </c>
      <c r="F354" s="12" t="s">
        <v>137</v>
      </c>
      <c r="G354" s="12" t="s">
        <v>44</v>
      </c>
      <c r="H354" s="51">
        <v>50</v>
      </c>
      <c r="I354" s="51">
        <v>50</v>
      </c>
      <c r="J354" s="52"/>
      <c r="K354" s="52"/>
      <c r="L354" s="54">
        <f t="shared" ref="L354" si="361">I354-J354-K354</f>
        <v>50</v>
      </c>
      <c r="M354" s="52"/>
      <c r="N354" s="52"/>
      <c r="O354" s="52"/>
      <c r="P354" s="52"/>
      <c r="Q354" s="52">
        <f t="shared" si="359"/>
        <v>50</v>
      </c>
      <c r="V354" s="18"/>
      <c r="Z354" s="52">
        <v>50</v>
      </c>
      <c r="AA354" s="52">
        <f>SUM(V354:Z354)</f>
        <v>50</v>
      </c>
      <c r="AB354" s="52">
        <v>50</v>
      </c>
    </row>
    <row r="355" spans="1:28" ht="22.5" outlineLevel="2" x14ac:dyDescent="0.2">
      <c r="A355" s="61" t="s">
        <v>479</v>
      </c>
      <c r="B355" s="12" t="s">
        <v>480</v>
      </c>
      <c r="C355" s="74" t="s">
        <v>44</v>
      </c>
      <c r="D355" s="12" t="s">
        <v>41</v>
      </c>
      <c r="E355" s="12"/>
      <c r="F355" s="12"/>
      <c r="G355" s="12"/>
      <c r="H355" s="51">
        <v>23322.7</v>
      </c>
      <c r="I355" s="51">
        <f t="shared" ref="I355:Q355" si="362">SUM(I357:I362)</f>
        <v>23322.7</v>
      </c>
      <c r="J355" s="52">
        <f t="shared" si="362"/>
        <v>0</v>
      </c>
      <c r="K355" s="52">
        <f t="shared" si="362"/>
        <v>0</v>
      </c>
      <c r="L355" s="52">
        <f t="shared" si="362"/>
        <v>23322.7</v>
      </c>
      <c r="M355" s="52">
        <f t="shared" si="362"/>
        <v>1125.5530000000001</v>
      </c>
      <c r="N355" s="52">
        <f t="shared" ref="N355" si="363">SUM(N357:N362)</f>
        <v>1705.4</v>
      </c>
      <c r="O355" s="52">
        <f t="shared" si="362"/>
        <v>42.5</v>
      </c>
      <c r="P355" s="52">
        <f t="shared" si="362"/>
        <v>0</v>
      </c>
      <c r="Q355" s="52">
        <f t="shared" si="362"/>
        <v>26196.152999999998</v>
      </c>
      <c r="V355" s="18">
        <f>SUM(V357:V362)</f>
        <v>0</v>
      </c>
      <c r="Z355" s="52">
        <f t="shared" ref="Z355:AB355" si="364">SUM(Z357:Z362)</f>
        <v>26296.2</v>
      </c>
      <c r="AA355" s="52">
        <f t="shared" si="364"/>
        <v>26196.2</v>
      </c>
      <c r="AB355" s="52">
        <f t="shared" si="364"/>
        <v>26196.2</v>
      </c>
    </row>
    <row r="356" spans="1:28" hidden="1" outlineLevel="2" x14ac:dyDescent="0.2">
      <c r="A356" s="61" t="s">
        <v>603</v>
      </c>
      <c r="B356" s="12"/>
      <c r="C356" s="74"/>
      <c r="D356" s="12"/>
      <c r="E356" s="12"/>
      <c r="F356" s="12"/>
      <c r="G356" s="12"/>
      <c r="H356" s="51"/>
      <c r="I356" s="51"/>
      <c r="J356" s="52"/>
      <c r="K356" s="52"/>
      <c r="L356" s="52"/>
      <c r="M356" s="52"/>
      <c r="N356" s="52"/>
      <c r="O356" s="52"/>
      <c r="P356" s="52"/>
      <c r="Q356" s="52"/>
      <c r="V356" s="18"/>
      <c r="Z356" s="52"/>
      <c r="AA356" s="52"/>
      <c r="AB356" s="52"/>
    </row>
    <row r="357" spans="1:28" ht="22.5" hidden="1" outlineLevel="7" x14ac:dyDescent="0.2">
      <c r="A357" s="10" t="s">
        <v>190</v>
      </c>
      <c r="B357" s="11" t="s">
        <v>480</v>
      </c>
      <c r="C357" s="11"/>
      <c r="D357" s="11" t="s">
        <v>41</v>
      </c>
      <c r="E357" s="11" t="s">
        <v>191</v>
      </c>
      <c r="F357" s="11" t="s">
        <v>627</v>
      </c>
      <c r="G357" s="11"/>
      <c r="H357" s="53">
        <v>15718</v>
      </c>
      <c r="I357" s="53">
        <v>15668</v>
      </c>
      <c r="J357" s="54"/>
      <c r="K357" s="54"/>
      <c r="L357" s="54">
        <v>15718</v>
      </c>
      <c r="M357" s="54">
        <f>+L357*5.5%</f>
        <v>864.49</v>
      </c>
      <c r="N357" s="54">
        <v>1309.8</v>
      </c>
      <c r="O357" s="54"/>
      <c r="P357" s="54"/>
      <c r="Q357" s="52">
        <f t="shared" ref="Q357:Q364" si="365">SUM(L357:P357)</f>
        <v>17892.29</v>
      </c>
      <c r="V357" s="17"/>
      <c r="Z357" s="52">
        <v>26296.2</v>
      </c>
      <c r="AA357" s="52">
        <v>26196.2</v>
      </c>
      <c r="AB357" s="52">
        <v>26196.2</v>
      </c>
    </row>
    <row r="358" spans="1:28" ht="33.75" hidden="1" outlineLevel="7" x14ac:dyDescent="0.2">
      <c r="A358" s="10" t="s">
        <v>604</v>
      </c>
      <c r="B358" s="11" t="s">
        <v>480</v>
      </c>
      <c r="C358" s="11"/>
      <c r="D358" s="11" t="s">
        <v>41</v>
      </c>
      <c r="E358" s="11"/>
      <c r="F358" s="11"/>
      <c r="G358" s="11"/>
      <c r="H358" s="53">
        <v>50</v>
      </c>
      <c r="I358" s="53">
        <v>139.1</v>
      </c>
      <c r="J358" s="54"/>
      <c r="K358" s="54"/>
      <c r="L358" s="54">
        <f t="shared" ref="L358:L364" si="366">I358-J358-K358</f>
        <v>139.1</v>
      </c>
      <c r="M358" s="54">
        <v>0</v>
      </c>
      <c r="N358" s="54">
        <v>0</v>
      </c>
      <c r="O358" s="54"/>
      <c r="P358" s="54"/>
      <c r="Q358" s="52">
        <f t="shared" si="365"/>
        <v>139.1</v>
      </c>
      <c r="V358" s="17"/>
      <c r="Z358" s="52">
        <f t="shared" ref="Z358:Z362" si="367">SUM(U358:Y358)</f>
        <v>0</v>
      </c>
      <c r="AA358" s="52">
        <f t="shared" ref="AA358:AB362" si="368">SUM(V358:Z358)</f>
        <v>0</v>
      </c>
      <c r="AB358" s="52">
        <f t="shared" si="368"/>
        <v>0</v>
      </c>
    </row>
    <row r="359" spans="1:28" ht="45" hidden="1" outlineLevel="7" x14ac:dyDescent="0.2">
      <c r="A359" s="10" t="s">
        <v>194</v>
      </c>
      <c r="B359" s="11" t="s">
        <v>480</v>
      </c>
      <c r="C359" s="11"/>
      <c r="D359" s="11" t="s">
        <v>41</v>
      </c>
      <c r="E359" s="11" t="s">
        <v>195</v>
      </c>
      <c r="F359" s="11" t="s">
        <v>197</v>
      </c>
      <c r="G359" s="11"/>
      <c r="H359" s="53"/>
      <c r="I359" s="53">
        <v>4746.6000000000004</v>
      </c>
      <c r="J359" s="54"/>
      <c r="K359" s="54"/>
      <c r="L359" s="54">
        <f t="shared" si="366"/>
        <v>4746.6000000000004</v>
      </c>
      <c r="M359" s="54">
        <f>+L359*5.5%</f>
        <v>261.06300000000005</v>
      </c>
      <c r="N359" s="54">
        <v>395.6</v>
      </c>
      <c r="O359" s="54"/>
      <c r="P359" s="54"/>
      <c r="Q359" s="52">
        <f t="shared" si="365"/>
        <v>5403.2630000000008</v>
      </c>
      <c r="V359" s="17"/>
      <c r="Z359" s="52">
        <f t="shared" si="367"/>
        <v>0</v>
      </c>
      <c r="AA359" s="52">
        <f t="shared" si="368"/>
        <v>0</v>
      </c>
      <c r="AB359" s="52">
        <f t="shared" si="368"/>
        <v>0</v>
      </c>
    </row>
    <row r="360" spans="1:28" hidden="1" outlineLevel="7" x14ac:dyDescent="0.2">
      <c r="A360" s="10" t="s">
        <v>45</v>
      </c>
      <c r="B360" s="11" t="s">
        <v>480</v>
      </c>
      <c r="C360" s="11"/>
      <c r="D360" s="11" t="s">
        <v>41</v>
      </c>
      <c r="E360" s="11"/>
      <c r="F360" s="11"/>
      <c r="G360" s="11"/>
      <c r="H360" s="53"/>
      <c r="I360" s="53">
        <v>966.5</v>
      </c>
      <c r="J360" s="54"/>
      <c r="K360" s="54"/>
      <c r="L360" s="54">
        <f t="shared" si="366"/>
        <v>966.5</v>
      </c>
      <c r="M360" s="54"/>
      <c r="N360" s="54"/>
      <c r="O360" s="54">
        <f>ROUND(L360*4.4/100,1)</f>
        <v>42.5</v>
      </c>
      <c r="P360" s="54"/>
      <c r="Q360" s="52">
        <f t="shared" si="365"/>
        <v>1009</v>
      </c>
      <c r="V360" s="17"/>
      <c r="Z360" s="52">
        <f t="shared" si="367"/>
        <v>0</v>
      </c>
      <c r="AA360" s="52">
        <f t="shared" si="368"/>
        <v>0</v>
      </c>
      <c r="AB360" s="52">
        <f t="shared" si="368"/>
        <v>0</v>
      </c>
    </row>
    <row r="361" spans="1:28" ht="33.75" hidden="1" outlineLevel="7" x14ac:dyDescent="0.2">
      <c r="A361" s="10" t="s">
        <v>605</v>
      </c>
      <c r="B361" s="11" t="s">
        <v>480</v>
      </c>
      <c r="C361" s="11"/>
      <c r="D361" s="11" t="s">
        <v>41</v>
      </c>
      <c r="E361" s="11"/>
      <c r="F361" s="11"/>
      <c r="G361" s="11"/>
      <c r="H361" s="53"/>
      <c r="I361" s="53">
        <v>1745.6</v>
      </c>
      <c r="J361" s="54"/>
      <c r="K361" s="54"/>
      <c r="L361" s="54">
        <f t="shared" si="366"/>
        <v>1745.6</v>
      </c>
      <c r="M361" s="54"/>
      <c r="N361" s="54"/>
      <c r="O361" s="54"/>
      <c r="P361" s="54"/>
      <c r="Q361" s="52">
        <f t="shared" si="365"/>
        <v>1745.6</v>
      </c>
      <c r="V361" s="17"/>
      <c r="Z361" s="52">
        <f t="shared" si="367"/>
        <v>0</v>
      </c>
      <c r="AA361" s="52">
        <f t="shared" si="368"/>
        <v>0</v>
      </c>
      <c r="AB361" s="52">
        <f t="shared" si="368"/>
        <v>0</v>
      </c>
    </row>
    <row r="362" spans="1:28" hidden="1" outlineLevel="7" x14ac:dyDescent="0.2">
      <c r="A362" s="10" t="s">
        <v>606</v>
      </c>
      <c r="B362" s="11" t="s">
        <v>480</v>
      </c>
      <c r="C362" s="11"/>
      <c r="D362" s="11" t="s">
        <v>41</v>
      </c>
      <c r="E362" s="11"/>
      <c r="F362" s="11"/>
      <c r="G362" s="11"/>
      <c r="H362" s="53"/>
      <c r="I362" s="53">
        <v>56.9</v>
      </c>
      <c r="J362" s="54"/>
      <c r="K362" s="54"/>
      <c r="L362" s="54">
        <v>6.9</v>
      </c>
      <c r="M362" s="54"/>
      <c r="N362" s="54"/>
      <c r="O362" s="54"/>
      <c r="P362" s="54"/>
      <c r="Q362" s="52">
        <f t="shared" si="365"/>
        <v>6.9</v>
      </c>
      <c r="V362" s="17"/>
      <c r="Z362" s="52">
        <f t="shared" si="367"/>
        <v>0</v>
      </c>
      <c r="AA362" s="52">
        <f t="shared" si="368"/>
        <v>0</v>
      </c>
      <c r="AB362" s="52">
        <f t="shared" si="368"/>
        <v>0</v>
      </c>
    </row>
    <row r="363" spans="1:28" ht="22.5" outlineLevel="2" x14ac:dyDescent="0.2">
      <c r="A363" s="61" t="s">
        <v>481</v>
      </c>
      <c r="B363" s="12" t="s">
        <v>482</v>
      </c>
      <c r="C363" s="74" t="s">
        <v>44</v>
      </c>
      <c r="D363" s="12" t="s">
        <v>41</v>
      </c>
      <c r="E363" s="12"/>
      <c r="F363" s="12" t="s">
        <v>137</v>
      </c>
      <c r="G363" s="12" t="s">
        <v>44</v>
      </c>
      <c r="H363" s="51">
        <v>27</v>
      </c>
      <c r="I363" s="51">
        <v>27</v>
      </c>
      <c r="J363" s="52"/>
      <c r="K363" s="52"/>
      <c r="L363" s="54">
        <f t="shared" si="366"/>
        <v>27</v>
      </c>
      <c r="M363" s="52"/>
      <c r="N363" s="52"/>
      <c r="O363" s="52"/>
      <c r="P363" s="52"/>
      <c r="Q363" s="52">
        <f t="shared" si="365"/>
        <v>27</v>
      </c>
      <c r="V363" s="18"/>
      <c r="Z363" s="52">
        <v>27</v>
      </c>
      <c r="AA363" s="52">
        <f>SUM(V363:Z363)</f>
        <v>27</v>
      </c>
      <c r="AB363" s="52">
        <v>27</v>
      </c>
    </row>
    <row r="364" spans="1:28" outlineLevel="2" x14ac:dyDescent="0.2">
      <c r="A364" s="61" t="s">
        <v>483</v>
      </c>
      <c r="B364" s="12" t="s">
        <v>484</v>
      </c>
      <c r="C364" s="74" t="s">
        <v>44</v>
      </c>
      <c r="D364" s="12" t="s">
        <v>41</v>
      </c>
      <c r="E364" s="12" t="s">
        <v>472</v>
      </c>
      <c r="F364" s="12" t="s">
        <v>29</v>
      </c>
      <c r="G364" s="12" t="s">
        <v>44</v>
      </c>
      <c r="H364" s="51">
        <v>195</v>
      </c>
      <c r="I364" s="51">
        <v>195</v>
      </c>
      <c r="J364" s="52"/>
      <c r="K364" s="52"/>
      <c r="L364" s="54">
        <f t="shared" si="366"/>
        <v>195</v>
      </c>
      <c r="M364" s="52"/>
      <c r="N364" s="52"/>
      <c r="O364" s="52"/>
      <c r="P364" s="52"/>
      <c r="Q364" s="52">
        <f t="shared" si="365"/>
        <v>195</v>
      </c>
      <c r="V364" s="18"/>
      <c r="Z364" s="52">
        <v>195</v>
      </c>
      <c r="AA364" s="52">
        <f>SUM(V364:Z364)</f>
        <v>195</v>
      </c>
      <c r="AB364" s="52">
        <v>195</v>
      </c>
    </row>
    <row r="365" spans="1:28" ht="22.5" outlineLevel="2" x14ac:dyDescent="0.2">
      <c r="A365" s="61" t="s">
        <v>485</v>
      </c>
      <c r="B365" s="12" t="s">
        <v>486</v>
      </c>
      <c r="C365" s="74" t="s">
        <v>44</v>
      </c>
      <c r="D365" s="12"/>
      <c r="E365" s="12"/>
      <c r="F365" s="12"/>
      <c r="G365" s="12" t="s">
        <v>44</v>
      </c>
      <c r="H365" s="51">
        <v>476.2</v>
      </c>
      <c r="I365" s="51">
        <f t="shared" ref="I365:Q365" si="369">SUM(I366:I368)</f>
        <v>476.2</v>
      </c>
      <c r="J365" s="52">
        <f t="shared" si="369"/>
        <v>0</v>
      </c>
      <c r="K365" s="52">
        <f t="shared" si="369"/>
        <v>0</v>
      </c>
      <c r="L365" s="52">
        <f t="shared" si="369"/>
        <v>476.2</v>
      </c>
      <c r="M365" s="52">
        <f t="shared" si="369"/>
        <v>0</v>
      </c>
      <c r="N365" s="52">
        <f t="shared" si="369"/>
        <v>0</v>
      </c>
      <c r="O365" s="52">
        <f t="shared" si="369"/>
        <v>0</v>
      </c>
      <c r="P365" s="52">
        <f t="shared" si="369"/>
        <v>0</v>
      </c>
      <c r="Q365" s="52">
        <f t="shared" si="369"/>
        <v>476.2</v>
      </c>
      <c r="V365" s="18">
        <f>SUM(V366:V368)</f>
        <v>0</v>
      </c>
      <c r="Z365" s="52">
        <f t="shared" ref="Z365:AB365" si="370">SUM(Z366:Z368)</f>
        <v>476.2</v>
      </c>
      <c r="AA365" s="52">
        <f t="shared" si="370"/>
        <v>476.2</v>
      </c>
      <c r="AB365" s="52">
        <f t="shared" si="370"/>
        <v>476.2</v>
      </c>
    </row>
    <row r="366" spans="1:28" outlineLevel="7" x14ac:dyDescent="0.2">
      <c r="A366" s="10" t="s">
        <v>65</v>
      </c>
      <c r="B366" s="11" t="s">
        <v>486</v>
      </c>
      <c r="C366" s="11" t="s">
        <v>44</v>
      </c>
      <c r="D366" s="11" t="s">
        <v>66</v>
      </c>
      <c r="E366" s="11"/>
      <c r="F366" s="11"/>
      <c r="G366" s="11" t="s">
        <v>44</v>
      </c>
      <c r="H366" s="53">
        <v>165</v>
      </c>
      <c r="I366" s="53">
        <v>165</v>
      </c>
      <c r="J366" s="54"/>
      <c r="K366" s="54"/>
      <c r="L366" s="54">
        <f t="shared" ref="L366:L372" si="371">I366-J366-K366</f>
        <v>165</v>
      </c>
      <c r="M366" s="54"/>
      <c r="N366" s="54"/>
      <c r="O366" s="54"/>
      <c r="P366" s="54"/>
      <c r="Q366" s="52">
        <f t="shared" ref="Q366:Q372" si="372">SUM(L366:P366)</f>
        <v>165</v>
      </c>
      <c r="V366" s="17"/>
      <c r="Z366" s="52">
        <v>165</v>
      </c>
      <c r="AA366" s="52">
        <f t="shared" ref="AA366:AA372" si="373">SUM(V366:Z366)</f>
        <v>165</v>
      </c>
      <c r="AB366" s="52">
        <v>165</v>
      </c>
    </row>
    <row r="367" spans="1:28" outlineLevel="7" x14ac:dyDescent="0.2">
      <c r="A367" s="10" t="s">
        <v>56</v>
      </c>
      <c r="B367" s="11" t="s">
        <v>486</v>
      </c>
      <c r="C367" s="11" t="s">
        <v>44</v>
      </c>
      <c r="D367" s="11" t="s">
        <v>57</v>
      </c>
      <c r="E367" s="11"/>
      <c r="F367" s="11"/>
      <c r="G367" s="11" t="s">
        <v>44</v>
      </c>
      <c r="H367" s="53">
        <v>305</v>
      </c>
      <c r="I367" s="53">
        <v>305</v>
      </c>
      <c r="J367" s="54"/>
      <c r="K367" s="54"/>
      <c r="L367" s="54">
        <f t="shared" si="371"/>
        <v>305</v>
      </c>
      <c r="M367" s="54"/>
      <c r="N367" s="54"/>
      <c r="O367" s="54"/>
      <c r="P367" s="54"/>
      <c r="Q367" s="52">
        <f t="shared" si="372"/>
        <v>305</v>
      </c>
      <c r="V367" s="17"/>
      <c r="Z367" s="52">
        <v>300</v>
      </c>
      <c r="AA367" s="52">
        <f t="shared" si="373"/>
        <v>300</v>
      </c>
      <c r="AB367" s="52">
        <v>300</v>
      </c>
    </row>
    <row r="368" spans="1:28" outlineLevel="7" x14ac:dyDescent="0.2">
      <c r="A368" s="10" t="s">
        <v>119</v>
      </c>
      <c r="B368" s="11" t="s">
        <v>486</v>
      </c>
      <c r="C368" s="11" t="s">
        <v>44</v>
      </c>
      <c r="D368" s="11" t="s">
        <v>120</v>
      </c>
      <c r="E368" s="11"/>
      <c r="F368" s="11"/>
      <c r="G368" s="11" t="s">
        <v>44</v>
      </c>
      <c r="H368" s="53">
        <v>6.2</v>
      </c>
      <c r="I368" s="53">
        <v>6.2</v>
      </c>
      <c r="J368" s="54"/>
      <c r="K368" s="54"/>
      <c r="L368" s="54">
        <f t="shared" si="371"/>
        <v>6.2</v>
      </c>
      <c r="M368" s="54"/>
      <c r="N368" s="54"/>
      <c r="O368" s="54"/>
      <c r="P368" s="54"/>
      <c r="Q368" s="52">
        <f t="shared" si="372"/>
        <v>6.2</v>
      </c>
      <c r="V368" s="17"/>
      <c r="Z368" s="52">
        <v>11.2</v>
      </c>
      <c r="AA368" s="52">
        <f t="shared" si="373"/>
        <v>11.2</v>
      </c>
      <c r="AB368" s="52">
        <v>11.2</v>
      </c>
    </row>
    <row r="369" spans="1:28" outlineLevel="2" x14ac:dyDescent="0.2">
      <c r="A369" s="61" t="s">
        <v>487</v>
      </c>
      <c r="B369" s="12" t="s">
        <v>488</v>
      </c>
      <c r="C369" s="74" t="s">
        <v>44</v>
      </c>
      <c r="D369" s="12" t="s">
        <v>41</v>
      </c>
      <c r="E369" s="12"/>
      <c r="F369" s="12"/>
      <c r="G369" s="12" t="s">
        <v>44</v>
      </c>
      <c r="H369" s="51">
        <v>529.70000000000005</v>
      </c>
      <c r="I369" s="51">
        <v>529.70000000000005</v>
      </c>
      <c r="J369" s="52"/>
      <c r="K369" s="52"/>
      <c r="L369" s="54">
        <f t="shared" si="371"/>
        <v>529.70000000000005</v>
      </c>
      <c r="M369" s="52"/>
      <c r="N369" s="52"/>
      <c r="O369" s="52"/>
      <c r="P369" s="52"/>
      <c r="Q369" s="52">
        <f t="shared" si="372"/>
        <v>529.70000000000005</v>
      </c>
      <c r="V369" s="18"/>
      <c r="Z369" s="52">
        <v>529.70000000000005</v>
      </c>
      <c r="AA369" s="52">
        <f t="shared" si="373"/>
        <v>529.70000000000005</v>
      </c>
      <c r="AB369" s="52">
        <v>529.70000000000005</v>
      </c>
    </row>
    <row r="370" spans="1:28" outlineLevel="2" x14ac:dyDescent="0.2">
      <c r="A370" s="61" t="s">
        <v>489</v>
      </c>
      <c r="B370" s="12" t="s">
        <v>490</v>
      </c>
      <c r="C370" s="74" t="s">
        <v>44</v>
      </c>
      <c r="D370" s="12" t="s">
        <v>41</v>
      </c>
      <c r="E370" s="12"/>
      <c r="F370" s="12"/>
      <c r="G370" s="12" t="s">
        <v>44</v>
      </c>
      <c r="H370" s="51">
        <v>1300</v>
      </c>
      <c r="I370" s="51">
        <v>1300</v>
      </c>
      <c r="J370" s="52"/>
      <c r="K370" s="52"/>
      <c r="L370" s="54">
        <f t="shared" si="371"/>
        <v>1300</v>
      </c>
      <c r="M370" s="52"/>
      <c r="N370" s="52"/>
      <c r="O370" s="52"/>
      <c r="P370" s="52"/>
      <c r="Q370" s="52">
        <f t="shared" si="372"/>
        <v>1300</v>
      </c>
      <c r="V370" s="18"/>
      <c r="Z370" s="52">
        <v>1300</v>
      </c>
      <c r="AA370" s="52">
        <f t="shared" si="373"/>
        <v>1300</v>
      </c>
      <c r="AB370" s="52">
        <v>1300</v>
      </c>
    </row>
    <row r="371" spans="1:28" ht="45" outlineLevel="2" x14ac:dyDescent="0.2">
      <c r="A371" s="61" t="s">
        <v>491</v>
      </c>
      <c r="B371" s="12" t="s">
        <v>492</v>
      </c>
      <c r="C371" s="74" t="s">
        <v>44</v>
      </c>
      <c r="D371" s="12" t="s">
        <v>41</v>
      </c>
      <c r="E371" s="12"/>
      <c r="F371" s="12"/>
      <c r="G371" s="12" t="s">
        <v>44</v>
      </c>
      <c r="H371" s="51">
        <v>200</v>
      </c>
      <c r="I371" s="51">
        <v>200</v>
      </c>
      <c r="J371" s="52"/>
      <c r="K371" s="52"/>
      <c r="L371" s="54">
        <f t="shared" si="371"/>
        <v>200</v>
      </c>
      <c r="M371" s="52"/>
      <c r="N371" s="52"/>
      <c r="O371" s="52"/>
      <c r="P371" s="52"/>
      <c r="Q371" s="52">
        <f t="shared" si="372"/>
        <v>200</v>
      </c>
      <c r="V371" s="18"/>
      <c r="Z371" s="52">
        <f t="shared" ref="Z371" si="374">SUM(U371:Y371)</f>
        <v>0</v>
      </c>
      <c r="AA371" s="52">
        <f t="shared" si="373"/>
        <v>0</v>
      </c>
      <c r="AB371" s="52">
        <f>SUM(W371:AA371)</f>
        <v>0</v>
      </c>
    </row>
    <row r="372" spans="1:28" ht="33.75" outlineLevel="2" x14ac:dyDescent="0.2">
      <c r="A372" s="61" t="s">
        <v>493</v>
      </c>
      <c r="B372" s="12" t="s">
        <v>494</v>
      </c>
      <c r="C372" s="74" t="s">
        <v>44</v>
      </c>
      <c r="D372" s="12" t="s">
        <v>41</v>
      </c>
      <c r="E372" s="12" t="s">
        <v>472</v>
      </c>
      <c r="F372" s="12" t="s">
        <v>29</v>
      </c>
      <c r="G372" s="12" t="s">
        <v>44</v>
      </c>
      <c r="H372" s="51">
        <v>92.9</v>
      </c>
      <c r="I372" s="51">
        <v>92.9</v>
      </c>
      <c r="J372" s="52"/>
      <c r="K372" s="52"/>
      <c r="L372" s="54">
        <f t="shared" si="371"/>
        <v>92.9</v>
      </c>
      <c r="M372" s="52"/>
      <c r="N372" s="52"/>
      <c r="O372" s="52"/>
      <c r="P372" s="52"/>
      <c r="Q372" s="52">
        <f t="shared" si="372"/>
        <v>92.9</v>
      </c>
      <c r="V372" s="18"/>
      <c r="Z372" s="52">
        <v>92.9</v>
      </c>
      <c r="AA372" s="52">
        <f t="shared" si="373"/>
        <v>92.9</v>
      </c>
      <c r="AB372" s="52">
        <v>92.9</v>
      </c>
    </row>
    <row r="373" spans="1:28" ht="45" x14ac:dyDescent="0.2">
      <c r="A373" s="64" t="s">
        <v>495</v>
      </c>
      <c r="B373" s="45" t="s">
        <v>496</v>
      </c>
      <c r="C373" s="45"/>
      <c r="D373" s="45"/>
      <c r="E373" s="45"/>
      <c r="F373" s="45"/>
      <c r="G373" s="45"/>
      <c r="H373" s="56">
        <v>42374</v>
      </c>
      <c r="I373" s="56">
        <f t="shared" ref="I373:Q373" si="375">SUM(I374,I379,I382,I384)</f>
        <v>42374</v>
      </c>
      <c r="J373" s="50">
        <f t="shared" si="375"/>
        <v>0</v>
      </c>
      <c r="K373" s="50">
        <f t="shared" si="375"/>
        <v>31594.799999999999</v>
      </c>
      <c r="L373" s="50">
        <f t="shared" si="375"/>
        <v>10779.199999999999</v>
      </c>
      <c r="M373" s="52">
        <f t="shared" si="375"/>
        <v>0</v>
      </c>
      <c r="N373" s="52">
        <f t="shared" si="375"/>
        <v>0</v>
      </c>
      <c r="O373" s="50">
        <f t="shared" si="375"/>
        <v>0</v>
      </c>
      <c r="P373" s="50">
        <f t="shared" si="375"/>
        <v>-430.29999999999995</v>
      </c>
      <c r="Q373" s="50">
        <f t="shared" si="375"/>
        <v>10348.9</v>
      </c>
      <c r="V373" s="18">
        <f>SUM(V374,V379,V382,V384)</f>
        <v>0</v>
      </c>
      <c r="Z373" s="50">
        <f t="shared" ref="Z373:AB373" si="376">SUM(Z374,Z379,Z382,Z384)</f>
        <v>10348.9</v>
      </c>
      <c r="AA373" s="50">
        <f t="shared" si="376"/>
        <v>1632.3999999999999</v>
      </c>
      <c r="AB373" s="50">
        <f t="shared" si="376"/>
        <v>1632.3999999999999</v>
      </c>
    </row>
    <row r="374" spans="1:28" outlineLevel="1" x14ac:dyDescent="0.2">
      <c r="A374" s="61" t="s">
        <v>497</v>
      </c>
      <c r="B374" s="12" t="s">
        <v>498</v>
      </c>
      <c r="C374" s="74"/>
      <c r="D374" s="12"/>
      <c r="E374" s="12"/>
      <c r="F374" s="12"/>
      <c r="G374" s="12"/>
      <c r="H374" s="51">
        <v>22189.3</v>
      </c>
      <c r="I374" s="51">
        <f t="shared" ref="I374:Q374" si="377">SUM(I375:I378)</f>
        <v>22189.300000000003</v>
      </c>
      <c r="J374" s="52">
        <f t="shared" si="377"/>
        <v>0</v>
      </c>
      <c r="K374" s="52">
        <f t="shared" si="377"/>
        <v>13000</v>
      </c>
      <c r="L374" s="52">
        <f t="shared" si="377"/>
        <v>9189.2999999999993</v>
      </c>
      <c r="M374" s="52">
        <f t="shared" si="377"/>
        <v>0</v>
      </c>
      <c r="N374" s="52">
        <f t="shared" si="377"/>
        <v>0</v>
      </c>
      <c r="O374" s="52">
        <f t="shared" si="377"/>
        <v>0</v>
      </c>
      <c r="P374" s="52">
        <f t="shared" si="377"/>
        <v>17.600000000000001</v>
      </c>
      <c r="Q374" s="52">
        <f t="shared" si="377"/>
        <v>9206.9</v>
      </c>
      <c r="V374" s="18">
        <f>SUM(V375:V378)</f>
        <v>0</v>
      </c>
      <c r="Z374" s="52">
        <f t="shared" ref="Z374:AB374" si="378">SUM(Z375:Z378)</f>
        <v>9206.9</v>
      </c>
      <c r="AA374" s="52">
        <f t="shared" si="378"/>
        <v>490.4</v>
      </c>
      <c r="AB374" s="52">
        <f t="shared" si="378"/>
        <v>490.4</v>
      </c>
    </row>
    <row r="375" spans="1:28" ht="45" outlineLevel="2" x14ac:dyDescent="0.2">
      <c r="A375" s="10" t="s">
        <v>499</v>
      </c>
      <c r="B375" s="11" t="s">
        <v>500</v>
      </c>
      <c r="C375" s="11" t="s">
        <v>17</v>
      </c>
      <c r="D375" s="11" t="s">
        <v>49</v>
      </c>
      <c r="E375" s="11" t="s">
        <v>15</v>
      </c>
      <c r="F375" s="11" t="s">
        <v>16</v>
      </c>
      <c r="G375" s="11" t="s">
        <v>17</v>
      </c>
      <c r="H375" s="53">
        <v>6716.5</v>
      </c>
      <c r="I375" s="53">
        <v>6716.5</v>
      </c>
      <c r="J375" s="54"/>
      <c r="K375" s="54"/>
      <c r="L375" s="54">
        <f t="shared" ref="L375:L378" si="379">I375-J375-K375</f>
        <v>6716.5</v>
      </c>
      <c r="M375" s="54"/>
      <c r="N375" s="54"/>
      <c r="O375" s="54"/>
      <c r="P375" s="54"/>
      <c r="Q375" s="52">
        <f t="shared" ref="Q375:Q378" si="380">SUM(L375:P375)</f>
        <v>6716.5</v>
      </c>
      <c r="V375" s="17"/>
      <c r="Z375" s="52">
        <v>6716.5</v>
      </c>
      <c r="AA375" s="52">
        <v>0</v>
      </c>
      <c r="AB375" s="52">
        <v>0</v>
      </c>
    </row>
    <row r="376" spans="1:28" ht="22.5" outlineLevel="2" x14ac:dyDescent="0.2">
      <c r="A376" s="10" t="s">
        <v>501</v>
      </c>
      <c r="B376" s="11" t="s">
        <v>502</v>
      </c>
      <c r="C376" s="11" t="s">
        <v>17</v>
      </c>
      <c r="D376" s="11" t="s">
        <v>49</v>
      </c>
      <c r="E376" s="11" t="s">
        <v>15</v>
      </c>
      <c r="F376" s="11" t="s">
        <v>16</v>
      </c>
      <c r="G376" s="11" t="s">
        <v>17</v>
      </c>
      <c r="H376" s="53">
        <v>13000</v>
      </c>
      <c r="I376" s="53">
        <v>13000</v>
      </c>
      <c r="J376" s="54"/>
      <c r="K376" s="54">
        <v>13000</v>
      </c>
      <c r="L376" s="54">
        <f t="shared" si="379"/>
        <v>0</v>
      </c>
      <c r="M376" s="54"/>
      <c r="N376" s="54"/>
      <c r="O376" s="54"/>
      <c r="P376" s="54"/>
      <c r="Q376" s="52">
        <f t="shared" si="380"/>
        <v>0</v>
      </c>
      <c r="V376" s="17"/>
      <c r="Z376" s="52">
        <f t="shared" ref="Z376" si="381">SUM(U376:Y376)</f>
        <v>0</v>
      </c>
      <c r="AA376" s="52">
        <f>SUM(V376:Z376)</f>
        <v>0</v>
      </c>
      <c r="AB376" s="52">
        <f>SUM(W376:AA376)</f>
        <v>0</v>
      </c>
    </row>
    <row r="377" spans="1:28" ht="22.5" outlineLevel="2" x14ac:dyDescent="0.2">
      <c r="A377" s="10" t="s">
        <v>503</v>
      </c>
      <c r="B377" s="11" t="s">
        <v>504</v>
      </c>
      <c r="C377" s="11" t="s">
        <v>17</v>
      </c>
      <c r="D377" s="11" t="s">
        <v>49</v>
      </c>
      <c r="E377" s="11" t="s">
        <v>15</v>
      </c>
      <c r="F377" s="11" t="s">
        <v>16</v>
      </c>
      <c r="G377" s="11" t="s">
        <v>17</v>
      </c>
      <c r="H377" s="53">
        <v>490.4</v>
      </c>
      <c r="I377" s="53">
        <v>490.4</v>
      </c>
      <c r="J377" s="54"/>
      <c r="K377" s="54"/>
      <c r="L377" s="54">
        <f t="shared" si="379"/>
        <v>490.4</v>
      </c>
      <c r="M377" s="54"/>
      <c r="N377" s="54"/>
      <c r="O377" s="54"/>
      <c r="P377" s="54"/>
      <c r="Q377" s="52">
        <f t="shared" si="380"/>
        <v>490.4</v>
      </c>
      <c r="V377" s="17"/>
      <c r="Z377" s="52">
        <v>490.4</v>
      </c>
      <c r="AA377" s="52">
        <f>SUM(V377:Z377)</f>
        <v>490.4</v>
      </c>
      <c r="AB377" s="52">
        <v>490.4</v>
      </c>
    </row>
    <row r="378" spans="1:28" s="33" customFormat="1" ht="45" outlineLevel="2" x14ac:dyDescent="0.2">
      <c r="A378" s="65" t="s">
        <v>505</v>
      </c>
      <c r="B378" s="31" t="s">
        <v>506</v>
      </c>
      <c r="C378" s="31" t="s">
        <v>17</v>
      </c>
      <c r="D378" s="31" t="s">
        <v>49</v>
      </c>
      <c r="E378" s="31" t="s">
        <v>15</v>
      </c>
      <c r="F378" s="31" t="s">
        <v>16</v>
      </c>
      <c r="G378" s="31" t="s">
        <v>17</v>
      </c>
      <c r="H378" s="54">
        <v>1982.4</v>
      </c>
      <c r="I378" s="54">
        <v>1982.4</v>
      </c>
      <c r="J378" s="54"/>
      <c r="K378" s="54"/>
      <c r="L378" s="54">
        <f t="shared" si="379"/>
        <v>1982.4</v>
      </c>
      <c r="M378" s="54"/>
      <c r="N378" s="54"/>
      <c r="O378" s="54"/>
      <c r="P378" s="54">
        <v>17.600000000000001</v>
      </c>
      <c r="Q378" s="52">
        <f t="shared" si="380"/>
        <v>2000</v>
      </c>
      <c r="V378" s="80"/>
      <c r="Z378" s="52">
        <v>2000</v>
      </c>
      <c r="AA378" s="52">
        <v>0</v>
      </c>
      <c r="AB378" s="52">
        <v>0</v>
      </c>
    </row>
    <row r="379" spans="1:28" outlineLevel="1" x14ac:dyDescent="0.2">
      <c r="A379" s="61" t="s">
        <v>507</v>
      </c>
      <c r="B379" s="12" t="s">
        <v>508</v>
      </c>
      <c r="C379" s="74"/>
      <c r="D379" s="12"/>
      <c r="E379" s="12"/>
      <c r="F379" s="12"/>
      <c r="G379" s="12"/>
      <c r="H379" s="51">
        <v>961.3</v>
      </c>
      <c r="I379" s="51">
        <f t="shared" ref="I379:Q379" si="382">SUM(I380:I381)</f>
        <v>961.3</v>
      </c>
      <c r="J379" s="52">
        <f t="shared" si="382"/>
        <v>0</v>
      </c>
      <c r="K379" s="52">
        <f t="shared" si="382"/>
        <v>0</v>
      </c>
      <c r="L379" s="52">
        <f t="shared" si="382"/>
        <v>961.3</v>
      </c>
      <c r="M379" s="52">
        <f t="shared" si="382"/>
        <v>0</v>
      </c>
      <c r="N379" s="52">
        <f t="shared" si="382"/>
        <v>0</v>
      </c>
      <c r="O379" s="52">
        <f t="shared" si="382"/>
        <v>0</v>
      </c>
      <c r="P379" s="52">
        <f t="shared" si="382"/>
        <v>0</v>
      </c>
      <c r="Q379" s="52">
        <f t="shared" si="382"/>
        <v>961.3</v>
      </c>
      <c r="V379" s="18">
        <f>SUM(V380:V381)</f>
        <v>0</v>
      </c>
      <c r="Z379" s="52">
        <f t="shared" ref="Z379:AB379" si="383">SUM(Z380:Z381)</f>
        <v>961.3</v>
      </c>
      <c r="AA379" s="52">
        <f t="shared" si="383"/>
        <v>961.3</v>
      </c>
      <c r="AB379" s="52">
        <f t="shared" si="383"/>
        <v>961.3</v>
      </c>
    </row>
    <row r="380" spans="1:28" ht="33.75" outlineLevel="2" x14ac:dyDescent="0.2">
      <c r="A380" s="10" t="s">
        <v>509</v>
      </c>
      <c r="B380" s="11" t="s">
        <v>510</v>
      </c>
      <c r="C380" s="11" t="s">
        <v>17</v>
      </c>
      <c r="D380" s="11" t="s">
        <v>49</v>
      </c>
      <c r="E380" s="11" t="s">
        <v>15</v>
      </c>
      <c r="F380" s="11" t="s">
        <v>16</v>
      </c>
      <c r="G380" s="11" t="s">
        <v>17</v>
      </c>
      <c r="H380" s="53">
        <v>934</v>
      </c>
      <c r="I380" s="53">
        <v>934</v>
      </c>
      <c r="J380" s="54"/>
      <c r="K380" s="54"/>
      <c r="L380" s="54">
        <f t="shared" ref="L380:L388" si="384">I380-J380-K380</f>
        <v>934</v>
      </c>
      <c r="M380" s="54"/>
      <c r="N380" s="54"/>
      <c r="O380" s="54"/>
      <c r="P380" s="54"/>
      <c r="Q380" s="52">
        <f t="shared" ref="Q380:Q383" si="385">SUM(L380:P380)</f>
        <v>934</v>
      </c>
      <c r="V380" s="17"/>
      <c r="Z380" s="52">
        <v>934</v>
      </c>
      <c r="AA380" s="52">
        <f>SUM(V380:Z380)</f>
        <v>934</v>
      </c>
      <c r="AB380" s="52">
        <v>934</v>
      </c>
    </row>
    <row r="381" spans="1:28" ht="22.5" outlineLevel="2" x14ac:dyDescent="0.2">
      <c r="A381" s="10" t="s">
        <v>511</v>
      </c>
      <c r="B381" s="11" t="s">
        <v>512</v>
      </c>
      <c r="C381" s="11" t="s">
        <v>17</v>
      </c>
      <c r="D381" s="11" t="s">
        <v>49</v>
      </c>
      <c r="E381" s="11" t="s">
        <v>15</v>
      </c>
      <c r="F381" s="11" t="s">
        <v>16</v>
      </c>
      <c r="G381" s="11" t="s">
        <v>17</v>
      </c>
      <c r="H381" s="53">
        <v>27.3</v>
      </c>
      <c r="I381" s="53">
        <v>27.3</v>
      </c>
      <c r="J381" s="54"/>
      <c r="K381" s="54"/>
      <c r="L381" s="54">
        <f t="shared" si="384"/>
        <v>27.3</v>
      </c>
      <c r="M381" s="54"/>
      <c r="N381" s="54"/>
      <c r="O381" s="54"/>
      <c r="P381" s="54"/>
      <c r="Q381" s="52">
        <f t="shared" si="385"/>
        <v>27.3</v>
      </c>
      <c r="V381" s="17"/>
      <c r="Z381" s="52">
        <v>27.3</v>
      </c>
      <c r="AA381" s="52">
        <f>SUM(V381:Z381)</f>
        <v>27.3</v>
      </c>
      <c r="AB381" s="52">
        <v>27.3</v>
      </c>
    </row>
    <row r="382" spans="1:28" ht="22.5" outlineLevel="1" x14ac:dyDescent="0.2">
      <c r="A382" s="10" t="s">
        <v>513</v>
      </c>
      <c r="B382" s="11" t="s">
        <v>514</v>
      </c>
      <c r="C382" s="11"/>
      <c r="D382" s="11"/>
      <c r="E382" s="11"/>
      <c r="F382" s="11"/>
      <c r="G382" s="11"/>
      <c r="H382" s="53">
        <v>1394.8</v>
      </c>
      <c r="I382" s="53">
        <f>SUM(I383)</f>
        <v>1394.8</v>
      </c>
      <c r="J382" s="54">
        <f t="shared" ref="J382:K382" si="386">SUM(J383)</f>
        <v>0</v>
      </c>
      <c r="K382" s="54">
        <f t="shared" si="386"/>
        <v>1394.8</v>
      </c>
      <c r="L382" s="54">
        <f t="shared" si="384"/>
        <v>0</v>
      </c>
      <c r="M382" s="54">
        <f t="shared" ref="M382:P382" si="387">SUM(M383)</f>
        <v>0</v>
      </c>
      <c r="N382" s="54">
        <f t="shared" si="387"/>
        <v>0</v>
      </c>
      <c r="O382" s="54">
        <f t="shared" si="387"/>
        <v>0</v>
      </c>
      <c r="P382" s="54">
        <f t="shared" si="387"/>
        <v>0</v>
      </c>
      <c r="Q382" s="52">
        <f t="shared" si="385"/>
        <v>0</v>
      </c>
      <c r="V382" s="17"/>
      <c r="Z382" s="52">
        <f t="shared" ref="Z382:Z383" si="388">SUM(U382:Y382)</f>
        <v>0</v>
      </c>
      <c r="AA382" s="52">
        <f>SUM(V382:Z382)</f>
        <v>0</v>
      </c>
      <c r="AB382" s="52">
        <f>SUM(W382:AA382)</f>
        <v>0</v>
      </c>
    </row>
    <row r="383" spans="1:28" ht="45" outlineLevel="2" x14ac:dyDescent="0.2">
      <c r="A383" s="10" t="s">
        <v>515</v>
      </c>
      <c r="B383" s="11" t="s">
        <v>516</v>
      </c>
      <c r="C383" s="11" t="s">
        <v>17</v>
      </c>
      <c r="D383" s="11" t="s">
        <v>13</v>
      </c>
      <c r="E383" s="11" t="s">
        <v>517</v>
      </c>
      <c r="F383" s="11" t="s">
        <v>518</v>
      </c>
      <c r="G383" s="11" t="s">
        <v>17</v>
      </c>
      <c r="H383" s="53">
        <v>1394.8</v>
      </c>
      <c r="I383" s="53">
        <v>1394.8</v>
      </c>
      <c r="J383" s="54"/>
      <c r="K383" s="54">
        <v>1394.8</v>
      </c>
      <c r="L383" s="54">
        <f t="shared" si="384"/>
        <v>0</v>
      </c>
      <c r="M383" s="54"/>
      <c r="N383" s="54"/>
      <c r="O383" s="54"/>
      <c r="P383" s="54"/>
      <c r="Q383" s="52">
        <f t="shared" si="385"/>
        <v>0</v>
      </c>
      <c r="V383" s="17"/>
      <c r="Z383" s="52">
        <f t="shared" si="388"/>
        <v>0</v>
      </c>
      <c r="AA383" s="52">
        <f>SUM(V383:Z383)</f>
        <v>0</v>
      </c>
      <c r="AB383" s="52">
        <f>SUM(W383:AA383)</f>
        <v>0</v>
      </c>
    </row>
    <row r="384" spans="1:28" outlineLevel="1" x14ac:dyDescent="0.2">
      <c r="A384" s="61" t="s">
        <v>519</v>
      </c>
      <c r="B384" s="12" t="s">
        <v>520</v>
      </c>
      <c r="C384" s="74"/>
      <c r="D384" s="12"/>
      <c r="E384" s="12"/>
      <c r="F384" s="12"/>
      <c r="G384" s="12"/>
      <c r="H384" s="51">
        <v>17828.599999999999</v>
      </c>
      <c r="I384" s="51">
        <f>SUM(I385:I388)</f>
        <v>17828.600000000002</v>
      </c>
      <c r="J384" s="52">
        <f t="shared" ref="J384:Q384" si="389">SUM(J385:J388)</f>
        <v>0</v>
      </c>
      <c r="K384" s="52">
        <f t="shared" si="389"/>
        <v>17200</v>
      </c>
      <c r="L384" s="52">
        <f t="shared" si="389"/>
        <v>628.59999999999991</v>
      </c>
      <c r="M384" s="52">
        <f t="shared" si="389"/>
        <v>0</v>
      </c>
      <c r="N384" s="52">
        <f t="shared" ref="N384" si="390">SUM(N385:N388)</f>
        <v>0</v>
      </c>
      <c r="O384" s="52">
        <f t="shared" si="389"/>
        <v>0</v>
      </c>
      <c r="P384" s="52">
        <f t="shared" si="389"/>
        <v>-447.9</v>
      </c>
      <c r="Q384" s="52">
        <f t="shared" si="389"/>
        <v>180.7</v>
      </c>
      <c r="V384" s="7">
        <f t="shared" ref="V384" si="391">SUM(V385:V388)</f>
        <v>0</v>
      </c>
      <c r="Z384" s="52">
        <f t="shared" ref="Z384:AB384" si="392">SUM(Z385:Z388)</f>
        <v>180.7</v>
      </c>
      <c r="AA384" s="52">
        <f t="shared" si="392"/>
        <v>180.7</v>
      </c>
      <c r="AB384" s="52">
        <f t="shared" si="392"/>
        <v>180.7</v>
      </c>
    </row>
    <row r="385" spans="1:28" outlineLevel="2" x14ac:dyDescent="0.2">
      <c r="A385" s="10" t="s">
        <v>521</v>
      </c>
      <c r="B385" s="11" t="s">
        <v>522</v>
      </c>
      <c r="C385" s="11" t="s">
        <v>17</v>
      </c>
      <c r="D385" s="11" t="s">
        <v>130</v>
      </c>
      <c r="E385" s="11" t="s">
        <v>15</v>
      </c>
      <c r="F385" s="11" t="s">
        <v>16</v>
      </c>
      <c r="G385" s="11" t="s">
        <v>17</v>
      </c>
      <c r="H385" s="53">
        <v>165</v>
      </c>
      <c r="I385" s="53">
        <v>165</v>
      </c>
      <c r="J385" s="54"/>
      <c r="K385" s="54"/>
      <c r="L385" s="54">
        <f t="shared" si="384"/>
        <v>165</v>
      </c>
      <c r="M385" s="54"/>
      <c r="N385" s="54"/>
      <c r="O385" s="54"/>
      <c r="P385" s="54"/>
      <c r="Q385" s="52">
        <f t="shared" ref="Q385:Q388" si="393">SUM(L385:P385)</f>
        <v>165</v>
      </c>
      <c r="V385" s="17"/>
      <c r="Z385" s="52">
        <v>165</v>
      </c>
      <c r="AA385" s="52">
        <f>SUM(V385:Z385)</f>
        <v>165</v>
      </c>
      <c r="AB385" s="52">
        <v>165</v>
      </c>
    </row>
    <row r="386" spans="1:28" ht="22.5" outlineLevel="2" x14ac:dyDescent="0.2">
      <c r="A386" s="10" t="s">
        <v>523</v>
      </c>
      <c r="B386" s="11" t="s">
        <v>524</v>
      </c>
      <c r="C386" s="11" t="s">
        <v>17</v>
      </c>
      <c r="D386" s="11" t="s">
        <v>130</v>
      </c>
      <c r="E386" s="11" t="s">
        <v>15</v>
      </c>
      <c r="F386" s="11" t="s">
        <v>16</v>
      </c>
      <c r="G386" s="11" t="s">
        <v>17</v>
      </c>
      <c r="H386" s="53">
        <v>15.7</v>
      </c>
      <c r="I386" s="53">
        <v>15.7</v>
      </c>
      <c r="J386" s="54"/>
      <c r="K386" s="54"/>
      <c r="L386" s="54">
        <f t="shared" si="384"/>
        <v>15.7</v>
      </c>
      <c r="M386" s="54"/>
      <c r="N386" s="54"/>
      <c r="O386" s="54"/>
      <c r="P386" s="54"/>
      <c r="Q386" s="52">
        <f t="shared" si="393"/>
        <v>15.7</v>
      </c>
      <c r="V386" s="17"/>
      <c r="Z386" s="52">
        <v>15.7</v>
      </c>
      <c r="AA386" s="52">
        <f>SUM(V386:Z386)</f>
        <v>15.7</v>
      </c>
      <c r="AB386" s="52">
        <v>15.7</v>
      </c>
    </row>
    <row r="387" spans="1:28" ht="33.75" outlineLevel="2" x14ac:dyDescent="0.2">
      <c r="A387" s="10" t="s">
        <v>525</v>
      </c>
      <c r="B387" s="11" t="s">
        <v>526</v>
      </c>
      <c r="C387" s="11" t="s">
        <v>17</v>
      </c>
      <c r="D387" s="11" t="s">
        <v>49</v>
      </c>
      <c r="E387" s="11" t="s">
        <v>15</v>
      </c>
      <c r="F387" s="11" t="s">
        <v>16</v>
      </c>
      <c r="G387" s="11" t="s">
        <v>17</v>
      </c>
      <c r="H387" s="53">
        <v>17200</v>
      </c>
      <c r="I387" s="53">
        <v>17200</v>
      </c>
      <c r="J387" s="54"/>
      <c r="K387" s="54">
        <v>17200</v>
      </c>
      <c r="L387" s="54">
        <f t="shared" si="384"/>
        <v>0</v>
      </c>
      <c r="M387" s="54"/>
      <c r="N387" s="54"/>
      <c r="O387" s="54"/>
      <c r="P387" s="54"/>
      <c r="Q387" s="52">
        <f t="shared" si="393"/>
        <v>0</v>
      </c>
      <c r="V387" s="17"/>
      <c r="Z387" s="52">
        <f t="shared" ref="Z387:Z388" si="394">SUM(U387:Y387)</f>
        <v>0</v>
      </c>
      <c r="AA387" s="52">
        <f>SUM(V387:Z387)</f>
        <v>0</v>
      </c>
      <c r="AB387" s="52">
        <f>SUM(W387:AA387)</f>
        <v>0</v>
      </c>
    </row>
    <row r="388" spans="1:28" s="33" customFormat="1" ht="45" outlineLevel="2" x14ac:dyDescent="0.2">
      <c r="A388" s="65" t="s">
        <v>505</v>
      </c>
      <c r="B388" s="31" t="s">
        <v>527</v>
      </c>
      <c r="C388" s="31" t="s">
        <v>17</v>
      </c>
      <c r="D388" s="31" t="s">
        <v>49</v>
      </c>
      <c r="E388" s="31" t="s">
        <v>15</v>
      </c>
      <c r="F388" s="31" t="s">
        <v>16</v>
      </c>
      <c r="G388" s="31" t="s">
        <v>17</v>
      </c>
      <c r="H388" s="54">
        <v>447.9</v>
      </c>
      <c r="I388" s="54">
        <v>447.9</v>
      </c>
      <c r="J388" s="54"/>
      <c r="K388" s="54"/>
      <c r="L388" s="54">
        <f t="shared" si="384"/>
        <v>447.9</v>
      </c>
      <c r="M388" s="54"/>
      <c r="N388" s="54"/>
      <c r="O388" s="54"/>
      <c r="P388" s="54">
        <v>-447.9</v>
      </c>
      <c r="Q388" s="52">
        <f t="shared" si="393"/>
        <v>0</v>
      </c>
      <c r="V388" s="80"/>
      <c r="Z388" s="52">
        <f t="shared" si="394"/>
        <v>0</v>
      </c>
      <c r="AA388" s="52">
        <f>SUM(V388:Z388)</f>
        <v>0</v>
      </c>
      <c r="AB388" s="52">
        <f>SUM(W388:AA388)</f>
        <v>0</v>
      </c>
    </row>
    <row r="389" spans="1:28" ht="33.75" x14ac:dyDescent="0.2">
      <c r="A389" s="64" t="s">
        <v>528</v>
      </c>
      <c r="B389" s="45" t="s">
        <v>529</v>
      </c>
      <c r="C389" s="45"/>
      <c r="D389" s="45"/>
      <c r="E389" s="45"/>
      <c r="F389" s="45"/>
      <c r="G389" s="45"/>
      <c r="H389" s="56">
        <v>25438.3</v>
      </c>
      <c r="I389" s="56">
        <f t="shared" ref="I389:Q389" si="395">SUM(I390,I403,I405,I416,I425,I432)</f>
        <v>25438.200000000004</v>
      </c>
      <c r="J389" s="50">
        <f t="shared" si="395"/>
        <v>0</v>
      </c>
      <c r="K389" s="50">
        <f t="shared" si="395"/>
        <v>182.4</v>
      </c>
      <c r="L389" s="50">
        <f t="shared" si="395"/>
        <v>25255.800000000003</v>
      </c>
      <c r="M389" s="52">
        <f t="shared" si="395"/>
        <v>489.44450000000001</v>
      </c>
      <c r="N389" s="52">
        <f t="shared" si="395"/>
        <v>434.5</v>
      </c>
      <c r="O389" s="50">
        <f t="shared" si="395"/>
        <v>0</v>
      </c>
      <c r="P389" s="50">
        <f t="shared" si="395"/>
        <v>50</v>
      </c>
      <c r="Q389" s="50">
        <f t="shared" si="395"/>
        <v>26229.744500000001</v>
      </c>
      <c r="V389" s="18">
        <f>SUM(V390,V403,V405,V416,V425,V432)</f>
        <v>0</v>
      </c>
      <c r="Z389" s="50">
        <f t="shared" ref="Z389:AB389" si="396">SUM(Z390,Z403,Z405,Z416,Z425,Z432)</f>
        <v>26229.7</v>
      </c>
      <c r="AA389" s="50">
        <f t="shared" si="396"/>
        <v>26225.399999999998</v>
      </c>
      <c r="AB389" s="50">
        <f t="shared" si="396"/>
        <v>26225.399999999998</v>
      </c>
    </row>
    <row r="390" spans="1:28" ht="22.5" outlineLevel="1" x14ac:dyDescent="0.2">
      <c r="A390" s="61" t="s">
        <v>530</v>
      </c>
      <c r="B390" s="12" t="s">
        <v>531</v>
      </c>
      <c r="C390" s="74"/>
      <c r="D390" s="12"/>
      <c r="E390" s="12"/>
      <c r="F390" s="12"/>
      <c r="G390" s="12"/>
      <c r="H390" s="51">
        <v>8336.2000000000007</v>
      </c>
      <c r="I390" s="51">
        <f t="shared" ref="I390:Q390" si="397">SUM(I391,I399)</f>
        <v>8336.1</v>
      </c>
      <c r="J390" s="52">
        <f t="shared" si="397"/>
        <v>0</v>
      </c>
      <c r="K390" s="52">
        <f t="shared" si="397"/>
        <v>0</v>
      </c>
      <c r="L390" s="52">
        <f t="shared" si="397"/>
        <v>8336.1</v>
      </c>
      <c r="M390" s="52">
        <f t="shared" si="397"/>
        <v>431.74450000000002</v>
      </c>
      <c r="N390" s="52">
        <f t="shared" si="397"/>
        <v>362.1</v>
      </c>
      <c r="O390" s="52">
        <f t="shared" si="397"/>
        <v>0</v>
      </c>
      <c r="P390" s="52">
        <f t="shared" si="397"/>
        <v>0</v>
      </c>
      <c r="Q390" s="52">
        <f t="shared" si="397"/>
        <v>9129.9444999999996</v>
      </c>
      <c r="V390" s="7">
        <f>SUM(V391,V399)</f>
        <v>0</v>
      </c>
      <c r="Z390" s="52">
        <f t="shared" ref="Z390:AB390" si="398">SUM(Z391,Z399)</f>
        <v>9226.1</v>
      </c>
      <c r="AA390" s="52">
        <f t="shared" si="398"/>
        <v>9226.1</v>
      </c>
      <c r="AB390" s="52">
        <f t="shared" si="398"/>
        <v>9226.1</v>
      </c>
    </row>
    <row r="391" spans="1:28" ht="22.5" outlineLevel="2" collapsed="1" x14ac:dyDescent="0.2">
      <c r="A391" s="61" t="s">
        <v>532</v>
      </c>
      <c r="B391" s="12" t="s">
        <v>533</v>
      </c>
      <c r="C391" s="74" t="s">
        <v>122</v>
      </c>
      <c r="D391" s="11" t="s">
        <v>125</v>
      </c>
      <c r="E391" s="12"/>
      <c r="F391" s="12"/>
      <c r="G391" s="12" t="s">
        <v>122</v>
      </c>
      <c r="H391" s="51">
        <v>6961.2</v>
      </c>
      <c r="I391" s="51">
        <f t="shared" ref="I391:Q391" si="399">SUM(I393:I398)</f>
        <v>6961.1</v>
      </c>
      <c r="J391" s="52">
        <f t="shared" si="399"/>
        <v>0</v>
      </c>
      <c r="K391" s="52">
        <f t="shared" si="399"/>
        <v>0</v>
      </c>
      <c r="L391" s="52">
        <f t="shared" si="399"/>
        <v>6961.1</v>
      </c>
      <c r="M391" s="52">
        <f t="shared" si="399"/>
        <v>356.11950000000002</v>
      </c>
      <c r="N391" s="52">
        <f t="shared" ref="N391" si="400">SUM(N393:N398)</f>
        <v>362.1</v>
      </c>
      <c r="O391" s="52">
        <f t="shared" si="399"/>
        <v>0</v>
      </c>
      <c r="P391" s="52">
        <f t="shared" si="399"/>
        <v>0</v>
      </c>
      <c r="Q391" s="52">
        <f t="shared" si="399"/>
        <v>7679.3195000000005</v>
      </c>
      <c r="V391" s="18">
        <f>SUM(V393:V398)</f>
        <v>0</v>
      </c>
      <c r="Z391" s="52">
        <f t="shared" ref="Z391:AB391" si="401">SUM(Z393:Z398)</f>
        <v>7726.2</v>
      </c>
      <c r="AA391" s="52">
        <f t="shared" si="401"/>
        <v>7726.2</v>
      </c>
      <c r="AB391" s="52">
        <f t="shared" si="401"/>
        <v>7726.2</v>
      </c>
    </row>
    <row r="392" spans="1:28" hidden="1" outlineLevel="7" x14ac:dyDescent="0.2">
      <c r="A392" s="61" t="s">
        <v>603</v>
      </c>
      <c r="B392" s="12" t="s">
        <v>533</v>
      </c>
      <c r="C392" s="74"/>
      <c r="D392" s="12"/>
      <c r="E392" s="12"/>
      <c r="F392" s="12"/>
      <c r="G392" s="12"/>
      <c r="H392" s="51"/>
      <c r="I392" s="51"/>
      <c r="J392" s="52"/>
      <c r="K392" s="52"/>
      <c r="L392" s="52"/>
      <c r="M392" s="52"/>
      <c r="N392" s="52"/>
      <c r="O392" s="52"/>
      <c r="P392" s="52"/>
      <c r="Q392" s="52"/>
      <c r="V392" s="18"/>
      <c r="Z392" s="52"/>
      <c r="AA392" s="52"/>
      <c r="AB392" s="52"/>
    </row>
    <row r="393" spans="1:28" ht="22.5" hidden="1" outlineLevel="7" x14ac:dyDescent="0.2">
      <c r="A393" s="10" t="s">
        <v>190</v>
      </c>
      <c r="B393" s="11" t="s">
        <v>533</v>
      </c>
      <c r="C393" s="11"/>
      <c r="D393" s="11" t="s">
        <v>125</v>
      </c>
      <c r="E393" s="11" t="s">
        <v>612</v>
      </c>
      <c r="F393" s="11" t="s">
        <v>627</v>
      </c>
      <c r="G393" s="11"/>
      <c r="H393" s="53"/>
      <c r="I393" s="53">
        <v>4943.1000000000004</v>
      </c>
      <c r="J393" s="54"/>
      <c r="K393" s="54"/>
      <c r="L393" s="54">
        <v>4973.1000000000004</v>
      </c>
      <c r="M393" s="54">
        <f>+L393*5.5%</f>
        <v>273.52050000000003</v>
      </c>
      <c r="N393" s="54">
        <v>278.10000000000002</v>
      </c>
      <c r="O393" s="54"/>
      <c r="P393" s="54"/>
      <c r="Q393" s="52">
        <f t="shared" ref="Q393:Q398" si="402">SUM(L393:P393)</f>
        <v>5524.7205000000004</v>
      </c>
      <c r="V393" s="17"/>
      <c r="Z393" s="52">
        <v>7726.2</v>
      </c>
      <c r="AA393" s="52">
        <f t="shared" ref="AA393:AA398" si="403">SUM(V393:Z393)</f>
        <v>7726.2</v>
      </c>
      <c r="AB393" s="52">
        <v>7726.2</v>
      </c>
    </row>
    <row r="394" spans="1:28" ht="33.75" hidden="1" outlineLevel="7" x14ac:dyDescent="0.2">
      <c r="A394" s="10" t="s">
        <v>604</v>
      </c>
      <c r="B394" s="11" t="s">
        <v>533</v>
      </c>
      <c r="C394" s="11"/>
      <c r="D394" s="11" t="s">
        <v>125</v>
      </c>
      <c r="E394" s="11" t="s">
        <v>612</v>
      </c>
      <c r="F394" s="11"/>
      <c r="G394" s="11"/>
      <c r="H394" s="53"/>
      <c r="I394" s="53">
        <v>72.599999999999994</v>
      </c>
      <c r="J394" s="54"/>
      <c r="K394" s="54"/>
      <c r="L394" s="54">
        <v>42.6</v>
      </c>
      <c r="M394" s="54"/>
      <c r="N394" s="54"/>
      <c r="O394" s="54"/>
      <c r="P394" s="54"/>
      <c r="Q394" s="52">
        <f t="shared" si="402"/>
        <v>42.6</v>
      </c>
      <c r="V394" s="17"/>
      <c r="Z394" s="52">
        <f t="shared" ref="Z394:Z398" si="404">SUM(U394:Y394)</f>
        <v>0</v>
      </c>
      <c r="AA394" s="52">
        <f t="shared" si="403"/>
        <v>0</v>
      </c>
      <c r="AB394" s="52">
        <f>SUM(W394:AA394)</f>
        <v>0</v>
      </c>
    </row>
    <row r="395" spans="1:28" ht="45" hidden="1" outlineLevel="7" x14ac:dyDescent="0.2">
      <c r="A395" s="10" t="s">
        <v>194</v>
      </c>
      <c r="B395" s="11" t="s">
        <v>533</v>
      </c>
      <c r="C395" s="11" t="s">
        <v>122</v>
      </c>
      <c r="D395" s="11" t="s">
        <v>125</v>
      </c>
      <c r="E395" s="11" t="s">
        <v>612</v>
      </c>
      <c r="F395" s="11" t="s">
        <v>197</v>
      </c>
      <c r="G395" s="11" t="s">
        <v>122</v>
      </c>
      <c r="H395" s="53"/>
      <c r="I395" s="53">
        <v>1501.8</v>
      </c>
      <c r="J395" s="54"/>
      <c r="K395" s="54"/>
      <c r="L395" s="54">
        <f t="shared" ref="L395:L398" si="405">I395-J395-K395</f>
        <v>1501.8</v>
      </c>
      <c r="M395" s="54">
        <f>+L395*5.5%</f>
        <v>82.599000000000004</v>
      </c>
      <c r="N395" s="54">
        <v>84</v>
      </c>
      <c r="O395" s="54"/>
      <c r="P395" s="54"/>
      <c r="Q395" s="52">
        <f t="shared" si="402"/>
        <v>1668.3989999999999</v>
      </c>
      <c r="V395" s="22"/>
      <c r="Z395" s="52">
        <f t="shared" si="404"/>
        <v>0</v>
      </c>
      <c r="AA395" s="52">
        <f t="shared" si="403"/>
        <v>0</v>
      </c>
      <c r="AB395" s="52">
        <f>SUM(W395:AA395)</f>
        <v>0</v>
      </c>
    </row>
    <row r="396" spans="1:28" hidden="1" outlineLevel="7" x14ac:dyDescent="0.2">
      <c r="A396" s="10" t="s">
        <v>45</v>
      </c>
      <c r="B396" s="11" t="s">
        <v>533</v>
      </c>
      <c r="C396" s="11"/>
      <c r="D396" s="11" t="s">
        <v>125</v>
      </c>
      <c r="E396" s="11" t="s">
        <v>587</v>
      </c>
      <c r="F396" s="11"/>
      <c r="G396" s="11"/>
      <c r="H396" s="53"/>
      <c r="I396" s="53"/>
      <c r="J396" s="54"/>
      <c r="K396" s="54"/>
      <c r="L396" s="54">
        <f t="shared" si="405"/>
        <v>0</v>
      </c>
      <c r="M396" s="54"/>
      <c r="N396" s="54"/>
      <c r="O396" s="54"/>
      <c r="P396" s="54"/>
      <c r="Q396" s="52">
        <f t="shared" si="402"/>
        <v>0</v>
      </c>
      <c r="V396" s="17"/>
      <c r="Z396" s="52">
        <f t="shared" si="404"/>
        <v>0</v>
      </c>
      <c r="AA396" s="52">
        <f t="shared" si="403"/>
        <v>0</v>
      </c>
      <c r="AB396" s="52">
        <f>SUM(W396:AA396)</f>
        <v>0</v>
      </c>
    </row>
    <row r="397" spans="1:28" ht="33.75" hidden="1" outlineLevel="7" x14ac:dyDescent="0.2">
      <c r="A397" s="10" t="s">
        <v>605</v>
      </c>
      <c r="B397" s="11" t="s">
        <v>533</v>
      </c>
      <c r="C397" s="11" t="s">
        <v>122</v>
      </c>
      <c r="D397" s="11" t="s">
        <v>125</v>
      </c>
      <c r="E397" s="11" t="s">
        <v>587</v>
      </c>
      <c r="F397" s="11"/>
      <c r="G397" s="11" t="s">
        <v>122</v>
      </c>
      <c r="H397" s="53"/>
      <c r="I397" s="53">
        <v>438.9</v>
      </c>
      <c r="J397" s="54"/>
      <c r="K397" s="54"/>
      <c r="L397" s="54">
        <f t="shared" si="405"/>
        <v>438.9</v>
      </c>
      <c r="M397" s="54"/>
      <c r="N397" s="54"/>
      <c r="O397" s="54"/>
      <c r="P397" s="54"/>
      <c r="Q397" s="52">
        <f t="shared" si="402"/>
        <v>438.9</v>
      </c>
      <c r="V397" s="22"/>
      <c r="Z397" s="52">
        <f t="shared" si="404"/>
        <v>0</v>
      </c>
      <c r="AA397" s="52">
        <f t="shared" si="403"/>
        <v>0</v>
      </c>
      <c r="AB397" s="52">
        <f>SUM(W397:AA397)</f>
        <v>0</v>
      </c>
    </row>
    <row r="398" spans="1:28" hidden="1" outlineLevel="7" x14ac:dyDescent="0.2">
      <c r="A398" s="10" t="s">
        <v>606</v>
      </c>
      <c r="B398" s="11" t="s">
        <v>533</v>
      </c>
      <c r="C398" s="11"/>
      <c r="D398" s="11" t="s">
        <v>125</v>
      </c>
      <c r="E398" s="11"/>
      <c r="F398" s="11"/>
      <c r="G398" s="11"/>
      <c r="H398" s="53">
        <v>42.6</v>
      </c>
      <c r="I398" s="53">
        <v>4.7</v>
      </c>
      <c r="J398" s="54"/>
      <c r="K398" s="54"/>
      <c r="L398" s="54">
        <f t="shared" si="405"/>
        <v>4.7</v>
      </c>
      <c r="M398" s="54"/>
      <c r="N398" s="54"/>
      <c r="O398" s="54"/>
      <c r="P398" s="54"/>
      <c r="Q398" s="52">
        <f t="shared" si="402"/>
        <v>4.7</v>
      </c>
      <c r="V398" s="17"/>
      <c r="Z398" s="52">
        <f t="shared" si="404"/>
        <v>0</v>
      </c>
      <c r="AA398" s="52">
        <f t="shared" si="403"/>
        <v>0</v>
      </c>
      <c r="AB398" s="52">
        <f>SUM(W398:AA398)</f>
        <v>0</v>
      </c>
    </row>
    <row r="399" spans="1:28" outlineLevel="2" x14ac:dyDescent="0.2">
      <c r="A399" s="61" t="s">
        <v>316</v>
      </c>
      <c r="B399" s="12" t="s">
        <v>534</v>
      </c>
      <c r="C399" s="74"/>
      <c r="D399" s="12"/>
      <c r="E399" s="12"/>
      <c r="F399" s="12"/>
      <c r="G399" s="12"/>
      <c r="H399" s="51">
        <v>1375.1</v>
      </c>
      <c r="I399" s="51">
        <f t="shared" ref="I399:Q399" si="406">SUM(I401:I402)</f>
        <v>1375</v>
      </c>
      <c r="J399" s="52">
        <f t="shared" si="406"/>
        <v>0</v>
      </c>
      <c r="K399" s="52">
        <f t="shared" si="406"/>
        <v>0</v>
      </c>
      <c r="L399" s="52">
        <f t="shared" si="406"/>
        <v>1375</v>
      </c>
      <c r="M399" s="52">
        <f t="shared" si="406"/>
        <v>75.625</v>
      </c>
      <c r="N399" s="52">
        <f t="shared" ref="N399" si="407">SUM(N401:N402)</f>
        <v>0</v>
      </c>
      <c r="O399" s="52">
        <f t="shared" si="406"/>
        <v>0</v>
      </c>
      <c r="P399" s="52">
        <f t="shared" si="406"/>
        <v>0</v>
      </c>
      <c r="Q399" s="52">
        <f t="shared" si="406"/>
        <v>1450.6249999999998</v>
      </c>
      <c r="V399" s="18">
        <f>SUM(V401:V402)</f>
        <v>0</v>
      </c>
      <c r="Z399" s="52">
        <f t="shared" ref="Z399:AB399" si="408">SUM(Z401:Z402)</f>
        <v>1499.9</v>
      </c>
      <c r="AA399" s="52">
        <f t="shared" si="408"/>
        <v>1499.9</v>
      </c>
      <c r="AB399" s="52">
        <f t="shared" si="408"/>
        <v>1499.9</v>
      </c>
    </row>
    <row r="400" spans="1:28" hidden="1" outlineLevel="2" x14ac:dyDescent="0.2">
      <c r="A400" s="61" t="s">
        <v>603</v>
      </c>
      <c r="B400" s="12"/>
      <c r="C400" s="74"/>
      <c r="D400" s="12"/>
      <c r="E400" s="12"/>
      <c r="F400" s="12"/>
      <c r="G400" s="12"/>
      <c r="H400" s="51"/>
      <c r="I400" s="51"/>
      <c r="J400" s="52"/>
      <c r="K400" s="52"/>
      <c r="L400" s="52"/>
      <c r="M400" s="52"/>
      <c r="N400" s="52"/>
      <c r="O400" s="52"/>
      <c r="P400" s="52"/>
      <c r="Q400" s="52"/>
      <c r="V400" s="18"/>
      <c r="Z400" s="52"/>
      <c r="AA400" s="52"/>
      <c r="AB400" s="52"/>
    </row>
    <row r="401" spans="1:28" ht="22.5" hidden="1" outlineLevel="7" x14ac:dyDescent="0.2">
      <c r="A401" s="10" t="s">
        <v>318</v>
      </c>
      <c r="B401" s="11" t="s">
        <v>534</v>
      </c>
      <c r="C401" s="11"/>
      <c r="D401" s="11" t="s">
        <v>125</v>
      </c>
      <c r="E401" s="11" t="s">
        <v>319</v>
      </c>
      <c r="F401" s="11"/>
      <c r="G401" s="11"/>
      <c r="H401" s="53">
        <v>1056.0999999999999</v>
      </c>
      <c r="I401" s="53">
        <v>1056.0999999999999</v>
      </c>
      <c r="J401" s="54"/>
      <c r="K401" s="54"/>
      <c r="L401" s="54">
        <f t="shared" ref="L401:L402" si="409">I401-J401-K401</f>
        <v>1056.0999999999999</v>
      </c>
      <c r="M401" s="54">
        <f>+L401*5.5%</f>
        <v>58.085499999999996</v>
      </c>
      <c r="N401" s="54">
        <v>0</v>
      </c>
      <c r="O401" s="54"/>
      <c r="P401" s="54"/>
      <c r="Q401" s="52">
        <f t="shared" ref="Q401:Q402" si="410">SUM(L401:P401)</f>
        <v>1114.1854999999998</v>
      </c>
      <c r="V401" s="17"/>
      <c r="Z401" s="52">
        <v>1499.9</v>
      </c>
      <c r="AA401" s="52">
        <f>SUM(V401:Z401)</f>
        <v>1499.9</v>
      </c>
      <c r="AB401" s="52">
        <v>1499.9</v>
      </c>
    </row>
    <row r="402" spans="1:28" ht="45" hidden="1" outlineLevel="7" x14ac:dyDescent="0.2">
      <c r="A402" s="10" t="s">
        <v>320</v>
      </c>
      <c r="B402" s="11" t="s">
        <v>534</v>
      </c>
      <c r="C402" s="11"/>
      <c r="D402" s="11" t="s">
        <v>125</v>
      </c>
      <c r="E402" s="11" t="s">
        <v>321</v>
      </c>
      <c r="F402" s="11"/>
      <c r="G402" s="11"/>
      <c r="H402" s="53">
        <v>318.89999999999998</v>
      </c>
      <c r="I402" s="53">
        <v>318.89999999999998</v>
      </c>
      <c r="J402" s="54"/>
      <c r="K402" s="54"/>
      <c r="L402" s="54">
        <f t="shared" si="409"/>
        <v>318.89999999999998</v>
      </c>
      <c r="M402" s="54">
        <f>+L402*5.5%</f>
        <v>17.5395</v>
      </c>
      <c r="N402" s="54">
        <v>0</v>
      </c>
      <c r="O402" s="54"/>
      <c r="P402" s="54"/>
      <c r="Q402" s="52">
        <f t="shared" si="410"/>
        <v>336.43949999999995</v>
      </c>
      <c r="V402" s="17"/>
      <c r="Z402" s="52">
        <f t="shared" ref="Z402" si="411">SUM(U402:Y402)</f>
        <v>0</v>
      </c>
      <c r="AA402" s="52">
        <f>SUM(V402:Z402)</f>
        <v>0</v>
      </c>
      <c r="AB402" s="52">
        <f>SUM(W402:AA402)</f>
        <v>0</v>
      </c>
    </row>
    <row r="403" spans="1:28" ht="22.5" outlineLevel="1" x14ac:dyDescent="0.2">
      <c r="A403" s="61" t="s">
        <v>535</v>
      </c>
      <c r="B403" s="12" t="s">
        <v>536</v>
      </c>
      <c r="C403" s="74"/>
      <c r="D403" s="12"/>
      <c r="E403" s="12"/>
      <c r="F403" s="12"/>
      <c r="G403" s="12"/>
      <c r="H403" s="51">
        <v>315</v>
      </c>
      <c r="I403" s="51">
        <f t="shared" ref="I403:Q403" si="412">SUM(I404)</f>
        <v>315</v>
      </c>
      <c r="J403" s="52">
        <f t="shared" si="412"/>
        <v>0</v>
      </c>
      <c r="K403" s="52">
        <f t="shared" si="412"/>
        <v>0</v>
      </c>
      <c r="L403" s="52">
        <f t="shared" si="412"/>
        <v>315</v>
      </c>
      <c r="M403" s="52">
        <f t="shared" si="412"/>
        <v>0</v>
      </c>
      <c r="N403" s="52">
        <f t="shared" si="412"/>
        <v>0</v>
      </c>
      <c r="O403" s="52">
        <f t="shared" si="412"/>
        <v>0</v>
      </c>
      <c r="P403" s="52">
        <f t="shared" si="412"/>
        <v>0</v>
      </c>
      <c r="Q403" s="52">
        <f t="shared" si="412"/>
        <v>315</v>
      </c>
      <c r="V403" s="7">
        <f>SUM(V404)</f>
        <v>0</v>
      </c>
      <c r="Z403" s="52">
        <f t="shared" ref="Z403:AB403" si="413">SUM(Z404)</f>
        <v>315</v>
      </c>
      <c r="AA403" s="52">
        <f t="shared" si="413"/>
        <v>315</v>
      </c>
      <c r="AB403" s="52">
        <f t="shared" si="413"/>
        <v>315</v>
      </c>
    </row>
    <row r="404" spans="1:28" outlineLevel="2" x14ac:dyDescent="0.2">
      <c r="A404" s="61" t="s">
        <v>537</v>
      </c>
      <c r="B404" s="12" t="s">
        <v>538</v>
      </c>
      <c r="C404" s="74" t="s">
        <v>122</v>
      </c>
      <c r="D404" s="12" t="s">
        <v>124</v>
      </c>
      <c r="E404" s="12" t="s">
        <v>398</v>
      </c>
      <c r="F404" s="12" t="s">
        <v>60</v>
      </c>
      <c r="G404" s="12" t="s">
        <v>122</v>
      </c>
      <c r="H404" s="51">
        <v>315</v>
      </c>
      <c r="I404" s="51">
        <v>315</v>
      </c>
      <c r="J404" s="52"/>
      <c r="K404" s="52"/>
      <c r="L404" s="54">
        <f t="shared" ref="L404" si="414">I404-J404-K404</f>
        <v>315</v>
      </c>
      <c r="M404" s="52"/>
      <c r="N404" s="52"/>
      <c r="O404" s="52"/>
      <c r="P404" s="52"/>
      <c r="Q404" s="52">
        <f t="shared" ref="Q404" si="415">SUM(L404:P404)</f>
        <v>315</v>
      </c>
      <c r="V404" s="18"/>
      <c r="Z404" s="52">
        <v>315</v>
      </c>
      <c r="AA404" s="52">
        <f>SUM(V404:Z404)</f>
        <v>315</v>
      </c>
      <c r="AB404" s="52">
        <v>315</v>
      </c>
    </row>
    <row r="405" spans="1:28" ht="33.75" outlineLevel="1" x14ac:dyDescent="0.2">
      <c r="A405" s="61" t="s">
        <v>539</v>
      </c>
      <c r="B405" s="12" t="s">
        <v>540</v>
      </c>
      <c r="C405" s="74"/>
      <c r="D405" s="12"/>
      <c r="E405" s="12"/>
      <c r="F405" s="12"/>
      <c r="G405" s="12"/>
      <c r="H405" s="51">
        <v>8984.7999999999993</v>
      </c>
      <c r="I405" s="51">
        <f t="shared" ref="I405:Q405" si="416">SUM(I406,I414,I415)</f>
        <v>8984.7999999999993</v>
      </c>
      <c r="J405" s="52">
        <f t="shared" si="416"/>
        <v>0</v>
      </c>
      <c r="K405" s="52">
        <f t="shared" si="416"/>
        <v>0</v>
      </c>
      <c r="L405" s="52">
        <f t="shared" si="416"/>
        <v>8984.7999999999993</v>
      </c>
      <c r="M405" s="52">
        <f t="shared" si="416"/>
        <v>0</v>
      </c>
      <c r="N405" s="52">
        <f t="shared" si="416"/>
        <v>0</v>
      </c>
      <c r="O405" s="52">
        <f t="shared" si="416"/>
        <v>0</v>
      </c>
      <c r="P405" s="52">
        <f t="shared" si="416"/>
        <v>50</v>
      </c>
      <c r="Q405" s="52">
        <f t="shared" si="416"/>
        <v>9034.7999999999993</v>
      </c>
      <c r="V405" s="18">
        <f>SUM(V406,V414,V415)</f>
        <v>0</v>
      </c>
      <c r="Z405" s="52">
        <f t="shared" ref="Z405:AB405" si="417">SUM(Z406,Z414,Z415)</f>
        <v>9034.7999999999993</v>
      </c>
      <c r="AA405" s="52">
        <f t="shared" si="417"/>
        <v>9030.5</v>
      </c>
      <c r="AB405" s="52">
        <f t="shared" si="417"/>
        <v>9030.5</v>
      </c>
    </row>
    <row r="406" spans="1:28" ht="22.5" outlineLevel="2" collapsed="1" x14ac:dyDescent="0.2">
      <c r="A406" s="61" t="s">
        <v>541</v>
      </c>
      <c r="B406" s="12" t="s">
        <v>542</v>
      </c>
      <c r="C406" s="11" t="s">
        <v>122</v>
      </c>
      <c r="D406" s="12" t="s">
        <v>124</v>
      </c>
      <c r="E406" s="12" t="s">
        <v>398</v>
      </c>
      <c r="F406" s="12" t="s">
        <v>60</v>
      </c>
      <c r="G406" s="11" t="s">
        <v>122</v>
      </c>
      <c r="H406" s="51">
        <v>8880.5</v>
      </c>
      <c r="I406" s="51">
        <f t="shared" ref="I406:Q406" si="418">SUM(I408:I413)</f>
        <v>8880.5</v>
      </c>
      <c r="J406" s="52">
        <f t="shared" si="418"/>
        <v>0</v>
      </c>
      <c r="K406" s="52">
        <f t="shared" si="418"/>
        <v>0</v>
      </c>
      <c r="L406" s="52">
        <f t="shared" si="418"/>
        <v>8880.5</v>
      </c>
      <c r="M406" s="52">
        <f t="shared" si="418"/>
        <v>0</v>
      </c>
      <c r="N406" s="52">
        <f t="shared" ref="N406" si="419">SUM(N408:N413)</f>
        <v>0</v>
      </c>
      <c r="O406" s="52">
        <f t="shared" si="418"/>
        <v>0</v>
      </c>
      <c r="P406" s="52">
        <f t="shared" si="418"/>
        <v>0</v>
      </c>
      <c r="Q406" s="52">
        <f t="shared" si="418"/>
        <v>8880.5</v>
      </c>
      <c r="V406" s="18">
        <f>SUM(V408:V413)</f>
        <v>0</v>
      </c>
      <c r="Z406" s="52">
        <f t="shared" ref="Z406:AB406" si="420">SUM(Z408:Z413)</f>
        <v>8880.5</v>
      </c>
      <c r="AA406" s="52">
        <f t="shared" si="420"/>
        <v>8880.5</v>
      </c>
      <c r="AB406" s="52">
        <f t="shared" si="420"/>
        <v>8880.5</v>
      </c>
    </row>
    <row r="407" spans="1:28" hidden="1" outlineLevel="7" x14ac:dyDescent="0.2">
      <c r="A407" s="61" t="s">
        <v>603</v>
      </c>
      <c r="B407" s="12" t="s">
        <v>542</v>
      </c>
      <c r="C407" s="74"/>
      <c r="D407" s="12" t="s">
        <v>124</v>
      </c>
      <c r="E407" s="12"/>
      <c r="F407" s="12"/>
      <c r="G407" s="12"/>
      <c r="H407" s="51"/>
      <c r="I407" s="51"/>
      <c r="J407" s="52"/>
      <c r="K407" s="52"/>
      <c r="L407" s="52"/>
      <c r="M407" s="52"/>
      <c r="N407" s="52"/>
      <c r="O407" s="52"/>
      <c r="P407" s="52"/>
      <c r="Q407" s="52"/>
      <c r="V407" s="18"/>
      <c r="Z407" s="52"/>
      <c r="AA407" s="52"/>
      <c r="AB407" s="52"/>
    </row>
    <row r="408" spans="1:28" hidden="1" outlineLevel="7" x14ac:dyDescent="0.2">
      <c r="A408" s="10" t="s">
        <v>190</v>
      </c>
      <c r="B408" s="11"/>
      <c r="C408" s="11"/>
      <c r="D408" s="11"/>
      <c r="E408" s="11" t="s">
        <v>191</v>
      </c>
      <c r="F408" s="11" t="s">
        <v>193</v>
      </c>
      <c r="G408" s="11"/>
      <c r="H408" s="53"/>
      <c r="I408" s="53">
        <v>5176</v>
      </c>
      <c r="J408" s="54"/>
      <c r="K408" s="54"/>
      <c r="L408" s="54">
        <f t="shared" ref="L408:L415" si="421">I408-J408-K408</f>
        <v>5176</v>
      </c>
      <c r="M408" s="54">
        <v>0</v>
      </c>
      <c r="N408" s="54"/>
      <c r="O408" s="54"/>
      <c r="P408" s="54"/>
      <c r="Q408" s="52">
        <f t="shared" ref="Q408:Q415" si="422">SUM(L408:P408)</f>
        <v>5176</v>
      </c>
      <c r="V408" s="17"/>
      <c r="Z408" s="52">
        <v>8880.5</v>
      </c>
      <c r="AA408" s="52">
        <f t="shared" ref="AA408:AA414" si="423">SUM(V408:Z408)</f>
        <v>8880.5</v>
      </c>
      <c r="AB408" s="52">
        <v>8880.5</v>
      </c>
    </row>
    <row r="409" spans="1:28" ht="33.75" hidden="1" outlineLevel="7" x14ac:dyDescent="0.2">
      <c r="A409" s="10" t="s">
        <v>604</v>
      </c>
      <c r="B409" s="11" t="s">
        <v>542</v>
      </c>
      <c r="C409" s="11"/>
      <c r="D409" s="11" t="s">
        <v>124</v>
      </c>
      <c r="E409" s="11" t="s">
        <v>191</v>
      </c>
      <c r="F409" s="11" t="s">
        <v>280</v>
      </c>
      <c r="G409" s="11"/>
      <c r="H409" s="53"/>
      <c r="I409" s="53">
        <v>40</v>
      </c>
      <c r="J409" s="54"/>
      <c r="K409" s="54"/>
      <c r="L409" s="54">
        <f t="shared" si="421"/>
        <v>40</v>
      </c>
      <c r="M409" s="54">
        <v>0</v>
      </c>
      <c r="N409" s="54"/>
      <c r="O409" s="54"/>
      <c r="P409" s="54"/>
      <c r="Q409" s="52">
        <f t="shared" si="422"/>
        <v>40</v>
      </c>
      <c r="V409" s="17"/>
      <c r="Z409" s="52">
        <f t="shared" ref="Z409:Z413" si="424">SUM(U409:Y409)</f>
        <v>0</v>
      </c>
      <c r="AA409" s="52">
        <f t="shared" si="423"/>
        <v>0</v>
      </c>
      <c r="AB409" s="52">
        <f>SUM(W409:AA409)</f>
        <v>0</v>
      </c>
    </row>
    <row r="410" spans="1:28" ht="45" hidden="1" outlineLevel="7" x14ac:dyDescent="0.2">
      <c r="A410" s="10" t="s">
        <v>194</v>
      </c>
      <c r="B410" s="11" t="s">
        <v>542</v>
      </c>
      <c r="C410" s="11"/>
      <c r="D410" s="11" t="s">
        <v>124</v>
      </c>
      <c r="E410" s="11" t="s">
        <v>195</v>
      </c>
      <c r="F410" s="11" t="s">
        <v>197</v>
      </c>
      <c r="G410" s="11"/>
      <c r="H410" s="53"/>
      <c r="I410" s="53">
        <v>1575.3</v>
      </c>
      <c r="J410" s="54"/>
      <c r="K410" s="54"/>
      <c r="L410" s="54">
        <f t="shared" si="421"/>
        <v>1575.3</v>
      </c>
      <c r="M410" s="54">
        <v>0</v>
      </c>
      <c r="N410" s="54"/>
      <c r="O410" s="54"/>
      <c r="P410" s="54"/>
      <c r="Q410" s="52">
        <f t="shared" si="422"/>
        <v>1575.3</v>
      </c>
      <c r="V410" s="17"/>
      <c r="Z410" s="52">
        <f t="shared" si="424"/>
        <v>0</v>
      </c>
      <c r="AA410" s="52">
        <f t="shared" si="423"/>
        <v>0</v>
      </c>
      <c r="AB410" s="52">
        <f>SUM(W410:AA410)</f>
        <v>0</v>
      </c>
    </row>
    <row r="411" spans="1:28" hidden="1" outlineLevel="7" x14ac:dyDescent="0.2">
      <c r="A411" s="10" t="s">
        <v>45</v>
      </c>
      <c r="B411" s="11" t="s">
        <v>542</v>
      </c>
      <c r="C411" s="11"/>
      <c r="D411" s="11" t="s">
        <v>124</v>
      </c>
      <c r="E411" s="11"/>
      <c r="F411" s="11"/>
      <c r="G411" s="11"/>
      <c r="H411" s="53"/>
      <c r="I411" s="53">
        <v>948.7</v>
      </c>
      <c r="J411" s="54"/>
      <c r="K411" s="54"/>
      <c r="L411" s="54">
        <f t="shared" si="421"/>
        <v>948.7</v>
      </c>
      <c r="M411" s="54"/>
      <c r="N411" s="54"/>
      <c r="O411" s="54"/>
      <c r="P411" s="54"/>
      <c r="Q411" s="52">
        <f t="shared" si="422"/>
        <v>948.7</v>
      </c>
      <c r="V411" s="17"/>
      <c r="Z411" s="52">
        <f t="shared" si="424"/>
        <v>0</v>
      </c>
      <c r="AA411" s="52">
        <f t="shared" si="423"/>
        <v>0</v>
      </c>
      <c r="AB411" s="52">
        <f>SUM(W411:AA411)</f>
        <v>0</v>
      </c>
    </row>
    <row r="412" spans="1:28" ht="33.75" hidden="1" outlineLevel="7" x14ac:dyDescent="0.2">
      <c r="A412" s="10" t="s">
        <v>605</v>
      </c>
      <c r="B412" s="11" t="s">
        <v>542</v>
      </c>
      <c r="C412" s="11"/>
      <c r="D412" s="11" t="s">
        <v>124</v>
      </c>
      <c r="E412" s="11"/>
      <c r="F412" s="11"/>
      <c r="G412" s="11"/>
      <c r="H412" s="53"/>
      <c r="I412" s="53">
        <v>793.5</v>
      </c>
      <c r="J412" s="54"/>
      <c r="K412" s="54"/>
      <c r="L412" s="54">
        <f t="shared" si="421"/>
        <v>793.5</v>
      </c>
      <c r="M412" s="54"/>
      <c r="N412" s="54"/>
      <c r="O412" s="54"/>
      <c r="P412" s="54"/>
      <c r="Q412" s="52">
        <f t="shared" si="422"/>
        <v>793.5</v>
      </c>
      <c r="V412" s="17"/>
      <c r="Z412" s="52">
        <f t="shared" si="424"/>
        <v>0</v>
      </c>
      <c r="AA412" s="52">
        <f t="shared" si="423"/>
        <v>0</v>
      </c>
      <c r="AB412" s="52">
        <f>SUM(W412:AA412)</f>
        <v>0</v>
      </c>
    </row>
    <row r="413" spans="1:28" hidden="1" outlineLevel="7" x14ac:dyDescent="0.2">
      <c r="A413" s="10" t="s">
        <v>606</v>
      </c>
      <c r="B413" s="11" t="s">
        <v>542</v>
      </c>
      <c r="C413" s="11"/>
      <c r="D413" s="11" t="s">
        <v>124</v>
      </c>
      <c r="E413" s="11"/>
      <c r="F413" s="11"/>
      <c r="G413" s="11"/>
      <c r="H413" s="53">
        <v>8880.5</v>
      </c>
      <c r="I413" s="53">
        <v>347</v>
      </c>
      <c r="J413" s="54"/>
      <c r="K413" s="54"/>
      <c r="L413" s="54">
        <f t="shared" si="421"/>
        <v>347</v>
      </c>
      <c r="M413" s="54"/>
      <c r="N413" s="54"/>
      <c r="O413" s="54"/>
      <c r="P413" s="54"/>
      <c r="Q413" s="52">
        <f t="shared" si="422"/>
        <v>347</v>
      </c>
      <c r="V413" s="22"/>
      <c r="Z413" s="52">
        <f t="shared" si="424"/>
        <v>0</v>
      </c>
      <c r="AA413" s="52">
        <f t="shared" si="423"/>
        <v>0</v>
      </c>
      <c r="AB413" s="52">
        <f>SUM(W413:AA413)</f>
        <v>0</v>
      </c>
    </row>
    <row r="414" spans="1:28" ht="22.5" outlineLevel="2" x14ac:dyDescent="0.2">
      <c r="A414" s="61" t="s">
        <v>543</v>
      </c>
      <c r="B414" s="12" t="s">
        <v>544</v>
      </c>
      <c r="C414" s="74" t="s">
        <v>122</v>
      </c>
      <c r="D414" s="12" t="s">
        <v>124</v>
      </c>
      <c r="E414" s="12" t="s">
        <v>69</v>
      </c>
      <c r="F414" s="12" t="s">
        <v>60</v>
      </c>
      <c r="G414" s="12" t="s">
        <v>122</v>
      </c>
      <c r="H414" s="51">
        <v>100</v>
      </c>
      <c r="I414" s="51">
        <v>100</v>
      </c>
      <c r="J414" s="52"/>
      <c r="K414" s="52"/>
      <c r="L414" s="54">
        <f t="shared" si="421"/>
        <v>100</v>
      </c>
      <c r="M414" s="52"/>
      <c r="N414" s="52"/>
      <c r="O414" s="52"/>
      <c r="P414" s="52">
        <v>50</v>
      </c>
      <c r="Q414" s="52">
        <f t="shared" si="422"/>
        <v>150</v>
      </c>
      <c r="V414" s="18"/>
      <c r="Z414" s="52">
        <v>150</v>
      </c>
      <c r="AA414" s="52">
        <f t="shared" si="423"/>
        <v>150</v>
      </c>
      <c r="AB414" s="52">
        <v>150</v>
      </c>
    </row>
    <row r="415" spans="1:28" ht="45" outlineLevel="2" x14ac:dyDescent="0.2">
      <c r="A415" s="61" t="s">
        <v>545</v>
      </c>
      <c r="B415" s="12" t="s">
        <v>546</v>
      </c>
      <c r="C415" s="74" t="s">
        <v>122</v>
      </c>
      <c r="D415" s="12" t="s">
        <v>124</v>
      </c>
      <c r="E415" s="12" t="s">
        <v>69</v>
      </c>
      <c r="F415" s="12" t="s">
        <v>60</v>
      </c>
      <c r="G415" s="12" t="s">
        <v>122</v>
      </c>
      <c r="H415" s="51">
        <v>4.3</v>
      </c>
      <c r="I415" s="51">
        <v>4.3</v>
      </c>
      <c r="J415" s="52"/>
      <c r="K415" s="52"/>
      <c r="L415" s="54">
        <f t="shared" si="421"/>
        <v>4.3</v>
      </c>
      <c r="M415" s="52"/>
      <c r="N415" s="52"/>
      <c r="O415" s="52"/>
      <c r="P415" s="52"/>
      <c r="Q415" s="52">
        <f t="shared" si="422"/>
        <v>4.3</v>
      </c>
      <c r="V415" s="18"/>
      <c r="Z415" s="52">
        <v>4.3</v>
      </c>
      <c r="AA415" s="52">
        <v>0</v>
      </c>
      <c r="AB415" s="52">
        <v>0</v>
      </c>
    </row>
    <row r="416" spans="1:28" ht="33.75" outlineLevel="1" x14ac:dyDescent="0.2">
      <c r="A416" s="61" t="s">
        <v>547</v>
      </c>
      <c r="B416" s="12" t="s">
        <v>548</v>
      </c>
      <c r="C416" s="74"/>
      <c r="D416" s="12"/>
      <c r="E416" s="12"/>
      <c r="F416" s="12"/>
      <c r="G416" s="12"/>
      <c r="H416" s="51">
        <v>6606.9</v>
      </c>
      <c r="I416" s="51">
        <f t="shared" ref="I416:Q416" si="425">SUM(I417,I424)</f>
        <v>6606.9000000000005</v>
      </c>
      <c r="J416" s="52">
        <f t="shared" si="425"/>
        <v>0</v>
      </c>
      <c r="K416" s="52">
        <f t="shared" si="425"/>
        <v>0</v>
      </c>
      <c r="L416" s="52">
        <f t="shared" si="425"/>
        <v>6606.9</v>
      </c>
      <c r="M416" s="52">
        <f t="shared" si="425"/>
        <v>57.699999999999996</v>
      </c>
      <c r="N416" s="52">
        <f t="shared" si="425"/>
        <v>72.400000000000006</v>
      </c>
      <c r="O416" s="52">
        <f t="shared" si="425"/>
        <v>0</v>
      </c>
      <c r="P416" s="52">
        <f t="shared" si="425"/>
        <v>0</v>
      </c>
      <c r="Q416" s="52">
        <f t="shared" si="425"/>
        <v>6737.0000000000009</v>
      </c>
      <c r="V416" s="7">
        <f>SUM(V417,V424)</f>
        <v>0</v>
      </c>
      <c r="Z416" s="52">
        <f t="shared" ref="Z416:AB416" si="426">SUM(Z417,Z424)</f>
        <v>6737</v>
      </c>
      <c r="AA416" s="52">
        <f t="shared" si="426"/>
        <v>6737</v>
      </c>
      <c r="AB416" s="52">
        <f t="shared" si="426"/>
        <v>6737</v>
      </c>
    </row>
    <row r="417" spans="1:28" outlineLevel="7" x14ac:dyDescent="0.2">
      <c r="A417" s="61" t="s">
        <v>119</v>
      </c>
      <c r="B417" s="12" t="s">
        <v>549</v>
      </c>
      <c r="C417" s="74" t="s">
        <v>122</v>
      </c>
      <c r="D417" s="12" t="s">
        <v>120</v>
      </c>
      <c r="E417" s="12"/>
      <c r="F417" s="12"/>
      <c r="G417" s="12"/>
      <c r="H417" s="51">
        <v>6559.1</v>
      </c>
      <c r="I417" s="51">
        <f t="shared" ref="I417:Q417" si="427">SUM(I419:I423)</f>
        <v>6559.1</v>
      </c>
      <c r="J417" s="52">
        <f t="shared" si="427"/>
        <v>0</v>
      </c>
      <c r="K417" s="52">
        <f t="shared" si="427"/>
        <v>0</v>
      </c>
      <c r="L417" s="52">
        <f t="shared" si="427"/>
        <v>6559.0999999999995</v>
      </c>
      <c r="M417" s="52">
        <f t="shared" si="427"/>
        <v>57.699999999999996</v>
      </c>
      <c r="N417" s="52">
        <f t="shared" ref="N417" si="428">SUM(N419:N423)</f>
        <v>72.400000000000006</v>
      </c>
      <c r="O417" s="52">
        <f t="shared" si="427"/>
        <v>0</v>
      </c>
      <c r="P417" s="52">
        <f t="shared" si="427"/>
        <v>0</v>
      </c>
      <c r="Q417" s="52">
        <f t="shared" si="427"/>
        <v>6689.2000000000007</v>
      </c>
      <c r="V417" s="18">
        <f>SUM(V419:V423)</f>
        <v>0</v>
      </c>
      <c r="Z417" s="52">
        <f t="shared" ref="Z417:AB417" si="429">SUM(Z419:Z423)</f>
        <v>6689.2</v>
      </c>
      <c r="AA417" s="52">
        <f t="shared" si="429"/>
        <v>6689.2</v>
      </c>
      <c r="AB417" s="52">
        <f t="shared" si="429"/>
        <v>6689.2</v>
      </c>
    </row>
    <row r="418" spans="1:28" hidden="1" outlineLevel="7" x14ac:dyDescent="0.2">
      <c r="A418" s="10" t="s">
        <v>603</v>
      </c>
      <c r="B418" s="11"/>
      <c r="C418" s="11"/>
      <c r="D418" s="11"/>
      <c r="E418" s="11"/>
      <c r="F418" s="11"/>
      <c r="G418" s="11"/>
      <c r="H418" s="53"/>
      <c r="I418" s="53"/>
      <c r="J418" s="54"/>
      <c r="K418" s="54"/>
      <c r="L418" s="54"/>
      <c r="M418" s="54"/>
      <c r="N418" s="54"/>
      <c r="O418" s="54"/>
      <c r="P418" s="54"/>
      <c r="Q418" s="54"/>
      <c r="V418" s="17"/>
      <c r="Z418" s="54"/>
      <c r="AA418" s="54"/>
      <c r="AB418" s="54"/>
    </row>
    <row r="419" spans="1:28" hidden="1" outlineLevel="7" x14ac:dyDescent="0.2">
      <c r="A419" s="10" t="s">
        <v>190</v>
      </c>
      <c r="B419" s="11" t="s">
        <v>549</v>
      </c>
      <c r="C419" s="11"/>
      <c r="D419" s="11"/>
      <c r="E419" s="11"/>
      <c r="F419" s="11"/>
      <c r="G419" s="11"/>
      <c r="H419" s="53"/>
      <c r="I419" s="53">
        <v>4667.1000000000004</v>
      </c>
      <c r="J419" s="54"/>
      <c r="K419" s="54"/>
      <c r="L419" s="54">
        <v>4656</v>
      </c>
      <c r="M419" s="54">
        <v>44.3</v>
      </c>
      <c r="N419" s="54">
        <v>55.6</v>
      </c>
      <c r="O419" s="54"/>
      <c r="P419" s="54"/>
      <c r="Q419" s="52">
        <f t="shared" ref="Q419:Q424" si="430">SUM(L419:P419)</f>
        <v>4755.9000000000005</v>
      </c>
      <c r="V419" s="17"/>
      <c r="Z419" s="52">
        <v>6689.2</v>
      </c>
      <c r="AA419" s="52">
        <f t="shared" ref="AA419:AA424" si="431">SUM(V419:Z419)</f>
        <v>6689.2</v>
      </c>
      <c r="AB419" s="52">
        <v>6689.2</v>
      </c>
    </row>
    <row r="420" spans="1:28" ht="33.75" hidden="1" outlineLevel="7" x14ac:dyDescent="0.2">
      <c r="A420" s="10" t="s">
        <v>604</v>
      </c>
      <c r="B420" s="11" t="s">
        <v>549</v>
      </c>
      <c r="C420" s="11"/>
      <c r="D420" s="11"/>
      <c r="E420" s="11"/>
      <c r="F420" s="11" t="s">
        <v>280</v>
      </c>
      <c r="G420" s="11"/>
      <c r="H420" s="53"/>
      <c r="I420" s="53">
        <v>40</v>
      </c>
      <c r="J420" s="54"/>
      <c r="K420" s="54"/>
      <c r="L420" s="54">
        <f t="shared" ref="L420:L424" si="432">I420-J420-K420</f>
        <v>40</v>
      </c>
      <c r="M420" s="54">
        <v>0</v>
      </c>
      <c r="N420" s="54"/>
      <c r="O420" s="54"/>
      <c r="P420" s="54"/>
      <c r="Q420" s="52">
        <f t="shared" si="430"/>
        <v>40</v>
      </c>
      <c r="V420" s="17"/>
      <c r="Z420" s="52">
        <f t="shared" ref="Z420:Z423" si="433">SUM(U420:Y420)</f>
        <v>0</v>
      </c>
      <c r="AA420" s="52">
        <f t="shared" si="431"/>
        <v>0</v>
      </c>
      <c r="AB420" s="52">
        <f>SUM(W420:AA420)</f>
        <v>0</v>
      </c>
    </row>
    <row r="421" spans="1:28" ht="45" hidden="1" outlineLevel="7" x14ac:dyDescent="0.2">
      <c r="A421" s="10" t="s">
        <v>194</v>
      </c>
      <c r="B421" s="11" t="s">
        <v>549</v>
      </c>
      <c r="C421" s="11"/>
      <c r="D421" s="11"/>
      <c r="E421" s="11"/>
      <c r="F421" s="11"/>
      <c r="G421" s="11"/>
      <c r="H421" s="53"/>
      <c r="I421" s="53">
        <v>1421.5</v>
      </c>
      <c r="J421" s="54"/>
      <c r="K421" s="54"/>
      <c r="L421" s="54">
        <v>1418.2</v>
      </c>
      <c r="M421" s="54">
        <v>13.4</v>
      </c>
      <c r="N421" s="54">
        <v>16.8</v>
      </c>
      <c r="O421" s="54"/>
      <c r="P421" s="54"/>
      <c r="Q421" s="52">
        <f t="shared" si="430"/>
        <v>1448.4</v>
      </c>
      <c r="V421" s="17"/>
      <c r="Z421" s="52">
        <f t="shared" si="433"/>
        <v>0</v>
      </c>
      <c r="AA421" s="52">
        <f t="shared" si="431"/>
        <v>0</v>
      </c>
      <c r="AB421" s="52">
        <f>SUM(W421:AA421)</f>
        <v>0</v>
      </c>
    </row>
    <row r="422" spans="1:28" ht="33.75" hidden="1" outlineLevel="7" x14ac:dyDescent="0.2">
      <c r="A422" s="10" t="s">
        <v>605</v>
      </c>
      <c r="B422" s="11" t="s">
        <v>549</v>
      </c>
      <c r="C422" s="11"/>
      <c r="D422" s="11" t="s">
        <v>120</v>
      </c>
      <c r="E422" s="11" t="s">
        <v>398</v>
      </c>
      <c r="F422" s="11" t="s">
        <v>60</v>
      </c>
      <c r="G422" s="11"/>
      <c r="H422" s="53">
        <v>6559.1</v>
      </c>
      <c r="I422" s="53">
        <v>237.5</v>
      </c>
      <c r="J422" s="54"/>
      <c r="K422" s="54"/>
      <c r="L422" s="54">
        <f t="shared" si="432"/>
        <v>237.5</v>
      </c>
      <c r="M422" s="54"/>
      <c r="N422" s="54"/>
      <c r="O422" s="54"/>
      <c r="P422" s="54"/>
      <c r="Q422" s="52">
        <f t="shared" si="430"/>
        <v>237.5</v>
      </c>
      <c r="V422" s="17"/>
      <c r="Z422" s="52">
        <f t="shared" si="433"/>
        <v>0</v>
      </c>
      <c r="AA422" s="52">
        <f t="shared" si="431"/>
        <v>0</v>
      </c>
      <c r="AB422" s="52">
        <f>SUM(W422:AA422)</f>
        <v>0</v>
      </c>
    </row>
    <row r="423" spans="1:28" hidden="1" outlineLevel="7" x14ac:dyDescent="0.2">
      <c r="A423" s="10" t="s">
        <v>606</v>
      </c>
      <c r="B423" s="11" t="s">
        <v>549</v>
      </c>
      <c r="C423" s="11" t="s">
        <v>122</v>
      </c>
      <c r="D423" s="11" t="s">
        <v>120</v>
      </c>
      <c r="E423" s="11" t="s">
        <v>398</v>
      </c>
      <c r="F423" s="11" t="s">
        <v>60</v>
      </c>
      <c r="G423" s="11" t="s">
        <v>122</v>
      </c>
      <c r="H423" s="53">
        <v>6559.1</v>
      </c>
      <c r="I423" s="53">
        <v>193</v>
      </c>
      <c r="J423" s="54"/>
      <c r="K423" s="54"/>
      <c r="L423" s="54">
        <v>207.4</v>
      </c>
      <c r="M423" s="54"/>
      <c r="N423" s="54"/>
      <c r="O423" s="54"/>
      <c r="P423" s="54"/>
      <c r="Q423" s="52">
        <f t="shared" si="430"/>
        <v>207.4</v>
      </c>
      <c r="V423" s="22"/>
      <c r="Z423" s="52">
        <f t="shared" si="433"/>
        <v>0</v>
      </c>
      <c r="AA423" s="52">
        <f t="shared" si="431"/>
        <v>0</v>
      </c>
      <c r="AB423" s="52">
        <f>SUM(W423:AA423)</f>
        <v>0</v>
      </c>
    </row>
    <row r="424" spans="1:28" ht="22.5" outlineLevel="2" x14ac:dyDescent="0.2">
      <c r="A424" s="61" t="s">
        <v>550</v>
      </c>
      <c r="B424" s="12" t="s">
        <v>551</v>
      </c>
      <c r="C424" s="74" t="s">
        <v>122</v>
      </c>
      <c r="D424" s="12" t="s">
        <v>120</v>
      </c>
      <c r="E424" s="12" t="s">
        <v>69</v>
      </c>
      <c r="F424" s="12" t="s">
        <v>60</v>
      </c>
      <c r="G424" s="12" t="s">
        <v>122</v>
      </c>
      <c r="H424" s="51">
        <v>47.8</v>
      </c>
      <c r="I424" s="51">
        <v>47.8</v>
      </c>
      <c r="J424" s="52"/>
      <c r="K424" s="52"/>
      <c r="L424" s="54">
        <f t="shared" si="432"/>
        <v>47.8</v>
      </c>
      <c r="M424" s="52"/>
      <c r="N424" s="52"/>
      <c r="O424" s="52"/>
      <c r="P424" s="52"/>
      <c r="Q424" s="52">
        <f t="shared" si="430"/>
        <v>47.8</v>
      </c>
      <c r="V424" s="18"/>
      <c r="Z424" s="52">
        <v>47.8</v>
      </c>
      <c r="AA424" s="52">
        <f t="shared" si="431"/>
        <v>47.8</v>
      </c>
      <c r="AB424" s="52">
        <v>47.8</v>
      </c>
    </row>
    <row r="425" spans="1:28" ht="22.5" outlineLevel="1" x14ac:dyDescent="0.2">
      <c r="A425" s="61" t="s">
        <v>552</v>
      </c>
      <c r="B425" s="12" t="s">
        <v>553</v>
      </c>
      <c r="C425" s="74"/>
      <c r="D425" s="12"/>
      <c r="E425" s="12"/>
      <c r="F425" s="12"/>
      <c r="G425" s="12"/>
      <c r="H425" s="51">
        <v>1013</v>
      </c>
      <c r="I425" s="51">
        <f t="shared" ref="I425:Q425" si="434">SUM(I426)</f>
        <v>1013</v>
      </c>
      <c r="J425" s="52">
        <f t="shared" si="434"/>
        <v>0</v>
      </c>
      <c r="K425" s="52">
        <f t="shared" si="434"/>
        <v>0</v>
      </c>
      <c r="L425" s="52">
        <f t="shared" si="434"/>
        <v>1013</v>
      </c>
      <c r="M425" s="52">
        <f t="shared" si="434"/>
        <v>0</v>
      </c>
      <c r="N425" s="52">
        <f t="shared" si="434"/>
        <v>0</v>
      </c>
      <c r="O425" s="52">
        <f t="shared" si="434"/>
        <v>0</v>
      </c>
      <c r="P425" s="52">
        <f t="shared" si="434"/>
        <v>0</v>
      </c>
      <c r="Q425" s="52">
        <f t="shared" si="434"/>
        <v>1013</v>
      </c>
      <c r="V425" s="18">
        <f>SUM(V426)</f>
        <v>0</v>
      </c>
      <c r="Z425" s="52">
        <f t="shared" ref="Z425:AB425" si="435">SUM(Z426)</f>
        <v>916.8</v>
      </c>
      <c r="AA425" s="52">
        <f t="shared" si="435"/>
        <v>916.8</v>
      </c>
      <c r="AB425" s="52">
        <f t="shared" si="435"/>
        <v>916.8</v>
      </c>
    </row>
    <row r="426" spans="1:28" outlineLevel="7" x14ac:dyDescent="0.2">
      <c r="A426" s="61" t="s">
        <v>554</v>
      </c>
      <c r="B426" s="12" t="s">
        <v>555</v>
      </c>
      <c r="C426" s="74" t="s">
        <v>122</v>
      </c>
      <c r="D426" s="12" t="s">
        <v>124</v>
      </c>
      <c r="E426" s="12" t="s">
        <v>398</v>
      </c>
      <c r="F426" s="12"/>
      <c r="G426" s="12" t="s">
        <v>122</v>
      </c>
      <c r="H426" s="51">
        <v>715</v>
      </c>
      <c r="I426" s="51">
        <f t="shared" ref="I426:Q426" si="436">SUM(I428:I431)</f>
        <v>1013</v>
      </c>
      <c r="J426" s="52">
        <f t="shared" si="436"/>
        <v>0</v>
      </c>
      <c r="K426" s="52">
        <f t="shared" si="436"/>
        <v>0</v>
      </c>
      <c r="L426" s="52">
        <f t="shared" si="436"/>
        <v>1013</v>
      </c>
      <c r="M426" s="52">
        <f t="shared" si="436"/>
        <v>0</v>
      </c>
      <c r="N426" s="52">
        <f t="shared" ref="N426" si="437">SUM(N428:N431)</f>
        <v>0</v>
      </c>
      <c r="O426" s="52">
        <f t="shared" si="436"/>
        <v>0</v>
      </c>
      <c r="P426" s="52">
        <f t="shared" si="436"/>
        <v>0</v>
      </c>
      <c r="Q426" s="52">
        <f t="shared" si="436"/>
        <v>1013</v>
      </c>
      <c r="V426" s="18">
        <f>SUM(V428:V431)</f>
        <v>0</v>
      </c>
      <c r="Z426" s="52">
        <v>916.8</v>
      </c>
      <c r="AA426" s="52">
        <v>916.8</v>
      </c>
      <c r="AB426" s="52">
        <v>916.8</v>
      </c>
    </row>
    <row r="427" spans="1:28" hidden="1" outlineLevel="7" x14ac:dyDescent="0.2">
      <c r="A427" s="10" t="s">
        <v>603</v>
      </c>
      <c r="B427" s="11"/>
      <c r="C427" s="11"/>
      <c r="D427" s="11"/>
      <c r="E427" s="11"/>
      <c r="F427" s="11"/>
      <c r="G427" s="11"/>
      <c r="H427" s="53"/>
      <c r="I427" s="53"/>
      <c r="J427" s="54"/>
      <c r="K427" s="54"/>
      <c r="L427" s="54"/>
      <c r="M427" s="54"/>
      <c r="N427" s="54"/>
      <c r="O427" s="54"/>
      <c r="P427" s="54"/>
      <c r="Q427" s="54"/>
      <c r="V427" s="17"/>
      <c r="Z427" s="54"/>
      <c r="AA427" s="54"/>
      <c r="AB427" s="54"/>
    </row>
    <row r="428" spans="1:28" hidden="1" outlineLevel="7" x14ac:dyDescent="0.2">
      <c r="A428" s="10" t="s">
        <v>190</v>
      </c>
      <c r="B428" s="11" t="s">
        <v>555</v>
      </c>
      <c r="C428" s="11"/>
      <c r="D428" s="11" t="s">
        <v>124</v>
      </c>
      <c r="E428" s="11" t="s">
        <v>398</v>
      </c>
      <c r="F428" s="11"/>
      <c r="G428" s="11"/>
      <c r="H428" s="53"/>
      <c r="I428" s="53">
        <v>543.1</v>
      </c>
      <c r="J428" s="54"/>
      <c r="K428" s="54"/>
      <c r="L428" s="54">
        <f t="shared" ref="L428:L431" si="438">I428-J428-K428</f>
        <v>543.1</v>
      </c>
      <c r="M428" s="54"/>
      <c r="N428" s="54"/>
      <c r="O428" s="54"/>
      <c r="P428" s="54"/>
      <c r="Q428" s="52">
        <f t="shared" ref="Q428:Q431" si="439">SUM(L428:P428)</f>
        <v>543.1</v>
      </c>
      <c r="V428" s="17"/>
      <c r="Z428" s="52">
        <f t="shared" ref="Z428:Z431" si="440">SUM(U428:Y428)</f>
        <v>0</v>
      </c>
      <c r="AA428" s="52">
        <f t="shared" ref="AA428:AB431" si="441">SUM(V428:Z428)</f>
        <v>0</v>
      </c>
      <c r="AB428" s="52">
        <f t="shared" si="441"/>
        <v>0</v>
      </c>
    </row>
    <row r="429" spans="1:28" ht="33.75" hidden="1" outlineLevel="7" x14ac:dyDescent="0.2">
      <c r="A429" s="10" t="s">
        <v>604</v>
      </c>
      <c r="B429" s="11" t="s">
        <v>555</v>
      </c>
      <c r="C429" s="11"/>
      <c r="D429" s="11" t="s">
        <v>124</v>
      </c>
      <c r="E429" s="11" t="s">
        <v>398</v>
      </c>
      <c r="F429" s="11"/>
      <c r="G429" s="11"/>
      <c r="H429" s="53"/>
      <c r="I429" s="53">
        <v>6</v>
      </c>
      <c r="J429" s="54"/>
      <c r="K429" s="54"/>
      <c r="L429" s="54">
        <f t="shared" si="438"/>
        <v>6</v>
      </c>
      <c r="M429" s="54"/>
      <c r="N429" s="54"/>
      <c r="O429" s="54"/>
      <c r="P429" s="54"/>
      <c r="Q429" s="52">
        <f t="shared" si="439"/>
        <v>6</v>
      </c>
      <c r="V429" s="17"/>
      <c r="Z429" s="52">
        <f t="shared" si="440"/>
        <v>0</v>
      </c>
      <c r="AA429" s="52">
        <f t="shared" si="441"/>
        <v>0</v>
      </c>
      <c r="AB429" s="52">
        <f t="shared" si="441"/>
        <v>0</v>
      </c>
    </row>
    <row r="430" spans="1:28" ht="45" hidden="1" outlineLevel="7" x14ac:dyDescent="0.2">
      <c r="A430" s="10" t="s">
        <v>194</v>
      </c>
      <c r="B430" s="11" t="s">
        <v>555</v>
      </c>
      <c r="C430" s="11"/>
      <c r="D430" s="11" t="s">
        <v>124</v>
      </c>
      <c r="E430" s="11" t="s">
        <v>398</v>
      </c>
      <c r="F430" s="11"/>
      <c r="G430" s="11"/>
      <c r="H430" s="53"/>
      <c r="I430" s="53">
        <v>165.9</v>
      </c>
      <c r="J430" s="54"/>
      <c r="K430" s="54"/>
      <c r="L430" s="54">
        <f t="shared" si="438"/>
        <v>165.9</v>
      </c>
      <c r="M430" s="54"/>
      <c r="N430" s="54"/>
      <c r="O430" s="54"/>
      <c r="P430" s="54"/>
      <c r="Q430" s="52">
        <f t="shared" si="439"/>
        <v>165.9</v>
      </c>
      <c r="V430" s="17"/>
      <c r="Z430" s="52">
        <f t="shared" si="440"/>
        <v>0</v>
      </c>
      <c r="AA430" s="52">
        <f t="shared" si="441"/>
        <v>0</v>
      </c>
      <c r="AB430" s="52">
        <f t="shared" si="441"/>
        <v>0</v>
      </c>
    </row>
    <row r="431" spans="1:28" hidden="1" outlineLevel="7" x14ac:dyDescent="0.2">
      <c r="A431" s="10" t="s">
        <v>606</v>
      </c>
      <c r="B431" s="11" t="s">
        <v>555</v>
      </c>
      <c r="C431" s="11"/>
      <c r="D431" s="11" t="s">
        <v>124</v>
      </c>
      <c r="E431" s="11" t="s">
        <v>69</v>
      </c>
      <c r="F431" s="11"/>
      <c r="G431" s="11"/>
      <c r="H431" s="53">
        <v>298</v>
      </c>
      <c r="I431" s="53">
        <v>298</v>
      </c>
      <c r="J431" s="54"/>
      <c r="K431" s="54"/>
      <c r="L431" s="54">
        <f t="shared" si="438"/>
        <v>298</v>
      </c>
      <c r="M431" s="54"/>
      <c r="N431" s="54"/>
      <c r="O431" s="54"/>
      <c r="P431" s="54"/>
      <c r="Q431" s="52">
        <f t="shared" si="439"/>
        <v>298</v>
      </c>
      <c r="V431" s="17"/>
      <c r="Z431" s="52">
        <f t="shared" si="440"/>
        <v>0</v>
      </c>
      <c r="AA431" s="52">
        <f t="shared" si="441"/>
        <v>0</v>
      </c>
      <c r="AB431" s="52">
        <f t="shared" si="441"/>
        <v>0</v>
      </c>
    </row>
    <row r="432" spans="1:28" outlineLevel="1" x14ac:dyDescent="0.2">
      <c r="A432" s="61" t="s">
        <v>556</v>
      </c>
      <c r="B432" s="12" t="s">
        <v>557</v>
      </c>
      <c r="C432" s="74"/>
      <c r="D432" s="12"/>
      <c r="E432" s="12"/>
      <c r="F432" s="12"/>
      <c r="G432" s="12"/>
      <c r="H432" s="51">
        <v>182.4</v>
      </c>
      <c r="I432" s="51">
        <f t="shared" ref="I432:Q432" si="442">SUM(I433)</f>
        <v>182.4</v>
      </c>
      <c r="J432" s="52">
        <f t="shared" si="442"/>
        <v>0</v>
      </c>
      <c r="K432" s="52">
        <f t="shared" si="442"/>
        <v>182.4</v>
      </c>
      <c r="L432" s="52">
        <f t="shared" si="442"/>
        <v>0</v>
      </c>
      <c r="M432" s="52">
        <f t="shared" si="442"/>
        <v>0</v>
      </c>
      <c r="N432" s="52">
        <f t="shared" si="442"/>
        <v>0</v>
      </c>
      <c r="O432" s="52">
        <f t="shared" si="442"/>
        <v>0</v>
      </c>
      <c r="P432" s="52">
        <f t="shared" si="442"/>
        <v>0</v>
      </c>
      <c r="Q432" s="52">
        <f t="shared" si="442"/>
        <v>0</v>
      </c>
      <c r="V432" s="18">
        <f>SUM(V433)</f>
        <v>0</v>
      </c>
      <c r="Z432" s="52">
        <f t="shared" ref="Z432:AB432" si="443">SUM(Z433)</f>
        <v>0</v>
      </c>
      <c r="AA432" s="52">
        <f t="shared" si="443"/>
        <v>0</v>
      </c>
      <c r="AB432" s="52">
        <f t="shared" si="443"/>
        <v>0</v>
      </c>
    </row>
    <row r="433" spans="1:28" outlineLevel="2" x14ac:dyDescent="0.2">
      <c r="A433" s="61" t="s">
        <v>558</v>
      </c>
      <c r="B433" s="12" t="s">
        <v>559</v>
      </c>
      <c r="C433" s="74" t="s">
        <v>122</v>
      </c>
      <c r="D433" s="12" t="s">
        <v>124</v>
      </c>
      <c r="E433" s="12" t="s">
        <v>69</v>
      </c>
      <c r="F433" s="12" t="s">
        <v>60</v>
      </c>
      <c r="G433" s="12" t="s">
        <v>122</v>
      </c>
      <c r="H433" s="51">
        <v>182.4</v>
      </c>
      <c r="I433" s="51">
        <v>182.4</v>
      </c>
      <c r="J433" s="52"/>
      <c r="K433" s="52">
        <v>182.4</v>
      </c>
      <c r="L433" s="54">
        <f t="shared" ref="L433" si="444">I433-J433-K433</f>
        <v>0</v>
      </c>
      <c r="M433" s="52"/>
      <c r="N433" s="52"/>
      <c r="O433" s="52"/>
      <c r="P433" s="52"/>
      <c r="Q433" s="52">
        <f t="shared" ref="Q433" si="445">SUM(L433:P433)</f>
        <v>0</v>
      </c>
      <c r="V433" s="18"/>
      <c r="Z433" s="52">
        <f t="shared" ref="Z433" si="446">SUM(U433:Y433)</f>
        <v>0</v>
      </c>
      <c r="AA433" s="52">
        <f>SUM(V433:Z433)</f>
        <v>0</v>
      </c>
      <c r="AB433" s="52">
        <f>SUM(W433:AA433)</f>
        <v>0</v>
      </c>
    </row>
    <row r="434" spans="1:28" x14ac:dyDescent="0.2">
      <c r="A434" s="64" t="s">
        <v>560</v>
      </c>
      <c r="B434" s="45" t="s">
        <v>561</v>
      </c>
      <c r="C434" s="45"/>
      <c r="D434" s="45"/>
      <c r="E434" s="45"/>
      <c r="F434" s="45"/>
      <c r="G434" s="45"/>
      <c r="H434" s="56">
        <v>42120.800000000003</v>
      </c>
      <c r="I434" s="56">
        <f t="shared" ref="I434:Q434" si="447">SUM(I435:I437,I474)</f>
        <v>42120.6</v>
      </c>
      <c r="J434" s="50">
        <f t="shared" si="447"/>
        <v>0</v>
      </c>
      <c r="K434" s="50">
        <f t="shared" si="447"/>
        <v>0</v>
      </c>
      <c r="L434" s="50">
        <f t="shared" si="447"/>
        <v>42070</v>
      </c>
      <c r="M434" s="52">
        <f t="shared" si="447"/>
        <v>1888.4855</v>
      </c>
      <c r="N434" s="52">
        <f t="shared" si="447"/>
        <v>1021</v>
      </c>
      <c r="O434" s="50">
        <f t="shared" si="447"/>
        <v>70.5</v>
      </c>
      <c r="P434" s="50">
        <f t="shared" si="447"/>
        <v>1104.1115199999999</v>
      </c>
      <c r="Q434" s="50">
        <f t="shared" si="447"/>
        <v>46154.097020000001</v>
      </c>
      <c r="V434" s="18">
        <f>SUM(V435:V437,V474)</f>
        <v>0</v>
      </c>
      <c r="Z434" s="50">
        <f t="shared" ref="Z434:AB434" si="448">SUM(Z435:Z437,Z474)</f>
        <v>46552.4</v>
      </c>
      <c r="AA434" s="50">
        <f t="shared" si="448"/>
        <v>45852.4</v>
      </c>
      <c r="AB434" s="50">
        <f t="shared" si="448"/>
        <v>45852.4</v>
      </c>
    </row>
    <row r="435" spans="1:28" ht="22.5" outlineLevel="1" x14ac:dyDescent="0.2">
      <c r="A435" s="61" t="s">
        <v>562</v>
      </c>
      <c r="B435" s="12" t="s">
        <v>563</v>
      </c>
      <c r="C435" s="74" t="s">
        <v>17</v>
      </c>
      <c r="D435" s="12" t="s">
        <v>25</v>
      </c>
      <c r="E435" s="12" t="s">
        <v>326</v>
      </c>
      <c r="F435" s="12" t="s">
        <v>564</v>
      </c>
      <c r="G435" s="12" t="s">
        <v>17</v>
      </c>
      <c r="H435" s="51">
        <v>206.7</v>
      </c>
      <c r="I435" s="51">
        <v>206.7</v>
      </c>
      <c r="J435" s="52"/>
      <c r="K435" s="52"/>
      <c r="L435" s="54">
        <f t="shared" ref="L435:L436" si="449">I435-J435-K435</f>
        <v>206.7</v>
      </c>
      <c r="M435" s="52"/>
      <c r="N435" s="52"/>
      <c r="O435" s="52"/>
      <c r="P435" s="52">
        <v>33.299999999999997</v>
      </c>
      <c r="Q435" s="52">
        <f t="shared" ref="Q435:Q436" si="450">SUM(L435:P435)</f>
        <v>240</v>
      </c>
      <c r="V435" s="18"/>
      <c r="Z435" s="52">
        <v>240</v>
      </c>
      <c r="AA435" s="52">
        <f>SUM(V435:Z435)</f>
        <v>240</v>
      </c>
      <c r="AB435" s="52">
        <v>240</v>
      </c>
    </row>
    <row r="436" spans="1:28" outlineLevel="1" x14ac:dyDescent="0.2">
      <c r="A436" s="61" t="s">
        <v>565</v>
      </c>
      <c r="B436" s="12" t="s">
        <v>566</v>
      </c>
      <c r="C436" s="74" t="s">
        <v>17</v>
      </c>
      <c r="D436" s="12" t="s">
        <v>296</v>
      </c>
      <c r="E436" s="12" t="s">
        <v>118</v>
      </c>
      <c r="F436" s="12"/>
      <c r="G436" s="12" t="s">
        <v>17</v>
      </c>
      <c r="H436" s="51">
        <v>50</v>
      </c>
      <c r="I436" s="51">
        <v>50</v>
      </c>
      <c r="J436" s="52"/>
      <c r="K436" s="52"/>
      <c r="L436" s="54">
        <f t="shared" si="449"/>
        <v>50</v>
      </c>
      <c r="M436" s="52"/>
      <c r="N436" s="52"/>
      <c r="O436" s="52"/>
      <c r="P436" s="52"/>
      <c r="Q436" s="52">
        <f t="shared" si="450"/>
        <v>50</v>
      </c>
      <c r="V436" s="18"/>
      <c r="Z436" s="52">
        <v>50</v>
      </c>
      <c r="AA436" s="52">
        <f>SUM(V436:Z436)</f>
        <v>50</v>
      </c>
      <c r="AB436" s="52">
        <v>50</v>
      </c>
    </row>
    <row r="437" spans="1:28" ht="33.75" outlineLevel="1" x14ac:dyDescent="0.2">
      <c r="A437" s="61" t="s">
        <v>567</v>
      </c>
      <c r="B437" s="12" t="s">
        <v>568</v>
      </c>
      <c r="C437" s="74"/>
      <c r="D437" s="12"/>
      <c r="E437" s="12"/>
      <c r="F437" s="12"/>
      <c r="G437" s="12"/>
      <c r="H437" s="51">
        <v>39781.1</v>
      </c>
      <c r="I437" s="51">
        <f t="shared" ref="I437:Q437" si="451">SUM(I438,I443,I448)</f>
        <v>39780.800000000003</v>
      </c>
      <c r="J437" s="52">
        <f t="shared" si="451"/>
        <v>0</v>
      </c>
      <c r="K437" s="52">
        <f t="shared" si="451"/>
        <v>0</v>
      </c>
      <c r="L437" s="52">
        <f t="shared" si="451"/>
        <v>39730.200000000004</v>
      </c>
      <c r="M437" s="52">
        <f t="shared" si="451"/>
        <v>1888.4855</v>
      </c>
      <c r="N437" s="52">
        <f t="shared" si="451"/>
        <v>1021</v>
      </c>
      <c r="O437" s="52">
        <f t="shared" si="451"/>
        <v>70.5</v>
      </c>
      <c r="P437" s="52">
        <f t="shared" si="451"/>
        <v>453.91152</v>
      </c>
      <c r="Q437" s="52">
        <f t="shared" si="451"/>
        <v>43164.097020000001</v>
      </c>
      <c r="V437" s="18">
        <f>SUM(V438,V443,V448)</f>
        <v>0</v>
      </c>
      <c r="Z437" s="52">
        <f t="shared" ref="Z437:AB437" si="452">SUM(Z438,Z443,Z448)</f>
        <v>43562.400000000001</v>
      </c>
      <c r="AA437" s="52">
        <f t="shared" si="452"/>
        <v>43562.400000000001</v>
      </c>
      <c r="AB437" s="52">
        <f t="shared" si="452"/>
        <v>43562.400000000001</v>
      </c>
    </row>
    <row r="438" spans="1:28" outlineLevel="2" x14ac:dyDescent="0.2">
      <c r="A438" s="61" t="s">
        <v>569</v>
      </c>
      <c r="B438" s="12" t="s">
        <v>570</v>
      </c>
      <c r="C438" s="74" t="s">
        <v>17</v>
      </c>
      <c r="D438" s="12" t="s">
        <v>571</v>
      </c>
      <c r="E438" s="12" t="s">
        <v>608</v>
      </c>
      <c r="F438" s="12"/>
      <c r="G438" s="12" t="s">
        <v>17</v>
      </c>
      <c r="H438" s="51">
        <v>2808.6</v>
      </c>
      <c r="I438" s="51">
        <f t="shared" ref="I438:Q438" si="453">SUM(I440:I442)</f>
        <v>2808.6000000000004</v>
      </c>
      <c r="J438" s="52">
        <f t="shared" si="453"/>
        <v>0</v>
      </c>
      <c r="K438" s="52">
        <f t="shared" si="453"/>
        <v>0</v>
      </c>
      <c r="L438" s="52">
        <f t="shared" si="453"/>
        <v>2808.6000000000004</v>
      </c>
      <c r="M438" s="52">
        <f t="shared" si="453"/>
        <v>147.46600000000001</v>
      </c>
      <c r="N438" s="52">
        <f t="shared" ref="N438" si="454">SUM(N440:N442)</f>
        <v>0</v>
      </c>
      <c r="O438" s="52">
        <f t="shared" si="453"/>
        <v>0</v>
      </c>
      <c r="P438" s="52">
        <f t="shared" si="453"/>
        <v>0</v>
      </c>
      <c r="Q438" s="52">
        <f t="shared" si="453"/>
        <v>2956.0659999999998</v>
      </c>
      <c r="V438" s="7">
        <f>SUM(V440:V442)</f>
        <v>0</v>
      </c>
      <c r="Z438" s="52">
        <v>2956.1</v>
      </c>
      <c r="AA438" s="52">
        <v>2956.1</v>
      </c>
      <c r="AB438" s="52">
        <v>2956.1</v>
      </c>
    </row>
    <row r="439" spans="1:28" hidden="1" outlineLevel="2" x14ac:dyDescent="0.2">
      <c r="A439" s="61" t="s">
        <v>603</v>
      </c>
      <c r="B439" s="12"/>
      <c r="C439" s="74"/>
      <c r="D439" s="12"/>
      <c r="E439" s="12"/>
      <c r="F439" s="12"/>
      <c r="G439" s="12"/>
      <c r="H439" s="51"/>
      <c r="I439" s="51"/>
      <c r="J439" s="52"/>
      <c r="K439" s="52"/>
      <c r="L439" s="52"/>
      <c r="M439" s="52"/>
      <c r="N439" s="52"/>
      <c r="O439" s="52"/>
      <c r="P439" s="52"/>
      <c r="Q439" s="52"/>
      <c r="V439" s="18"/>
      <c r="Z439" s="52"/>
      <c r="AA439" s="52"/>
      <c r="AB439" s="52"/>
    </row>
    <row r="440" spans="1:28" ht="22.5" hidden="1" outlineLevel="7" x14ac:dyDescent="0.2">
      <c r="A440" s="10" t="s">
        <v>318</v>
      </c>
      <c r="B440" s="11" t="s">
        <v>570</v>
      </c>
      <c r="C440" s="11"/>
      <c r="D440" s="11" t="s">
        <v>571</v>
      </c>
      <c r="E440" s="11" t="s">
        <v>319</v>
      </c>
      <c r="F440" s="11"/>
      <c r="G440" s="11"/>
      <c r="H440" s="53">
        <v>2060.5</v>
      </c>
      <c r="I440" s="53">
        <v>2060.5</v>
      </c>
      <c r="J440" s="54"/>
      <c r="K440" s="54"/>
      <c r="L440" s="54">
        <f t="shared" ref="L440:L442" si="455">I440-J440-K440</f>
        <v>2060.5</v>
      </c>
      <c r="M440" s="54">
        <f>+L440*5.5%</f>
        <v>113.3275</v>
      </c>
      <c r="N440" s="54">
        <v>0</v>
      </c>
      <c r="O440" s="54"/>
      <c r="P440" s="54"/>
      <c r="Q440" s="52">
        <f t="shared" ref="Q440:Q442" si="456">SUM(L440:P440)</f>
        <v>2173.8274999999999</v>
      </c>
      <c r="V440" s="17"/>
      <c r="Z440" s="52">
        <f t="shared" ref="Z440:Z442" si="457">SUM(U440:Y440)</f>
        <v>0</v>
      </c>
      <c r="AA440" s="52">
        <f t="shared" ref="AA440:AB442" si="458">SUM(V440:Z440)</f>
        <v>0</v>
      </c>
      <c r="AB440" s="52">
        <f t="shared" si="458"/>
        <v>0</v>
      </c>
    </row>
    <row r="441" spans="1:28" ht="33.75" hidden="1" outlineLevel="7" x14ac:dyDescent="0.2">
      <c r="A441" s="10" t="s">
        <v>105</v>
      </c>
      <c r="B441" s="11" t="s">
        <v>570</v>
      </c>
      <c r="C441" s="11"/>
      <c r="D441" s="11" t="s">
        <v>571</v>
      </c>
      <c r="E441" s="11" t="s">
        <v>106</v>
      </c>
      <c r="F441" s="11"/>
      <c r="G441" s="11"/>
      <c r="H441" s="53">
        <v>127.4</v>
      </c>
      <c r="I441" s="53">
        <v>127.4</v>
      </c>
      <c r="J441" s="54"/>
      <c r="K441" s="54"/>
      <c r="L441" s="54">
        <f t="shared" si="455"/>
        <v>127.4</v>
      </c>
      <c r="M441" s="54"/>
      <c r="N441" s="54"/>
      <c r="O441" s="54"/>
      <c r="P441" s="54"/>
      <c r="Q441" s="52">
        <f t="shared" si="456"/>
        <v>127.4</v>
      </c>
      <c r="V441" s="17"/>
      <c r="Z441" s="52">
        <f t="shared" si="457"/>
        <v>0</v>
      </c>
      <c r="AA441" s="52">
        <f t="shared" si="458"/>
        <v>0</v>
      </c>
      <c r="AB441" s="52">
        <f t="shared" si="458"/>
        <v>0</v>
      </c>
    </row>
    <row r="442" spans="1:28" ht="45" hidden="1" outlineLevel="7" x14ac:dyDescent="0.2">
      <c r="A442" s="10" t="s">
        <v>320</v>
      </c>
      <c r="B442" s="11" t="s">
        <v>570</v>
      </c>
      <c r="C442" s="11"/>
      <c r="D442" s="11" t="s">
        <v>571</v>
      </c>
      <c r="E442" s="11" t="s">
        <v>321</v>
      </c>
      <c r="F442" s="11"/>
      <c r="G442" s="11"/>
      <c r="H442" s="53">
        <v>620.70000000000005</v>
      </c>
      <c r="I442" s="53">
        <v>620.70000000000005</v>
      </c>
      <c r="J442" s="54"/>
      <c r="K442" s="54"/>
      <c r="L442" s="54">
        <f t="shared" si="455"/>
        <v>620.70000000000005</v>
      </c>
      <c r="M442" s="54">
        <f>+L442*5.5%</f>
        <v>34.138500000000001</v>
      </c>
      <c r="N442" s="54">
        <v>0</v>
      </c>
      <c r="O442" s="54"/>
      <c r="P442" s="54"/>
      <c r="Q442" s="52">
        <f t="shared" si="456"/>
        <v>654.83850000000007</v>
      </c>
      <c r="V442" s="17"/>
      <c r="Z442" s="52">
        <f t="shared" si="457"/>
        <v>0</v>
      </c>
      <c r="AA442" s="52">
        <f t="shared" si="458"/>
        <v>0</v>
      </c>
      <c r="AB442" s="52">
        <f t="shared" si="458"/>
        <v>0</v>
      </c>
    </row>
    <row r="443" spans="1:28" ht="22.5" outlineLevel="2" x14ac:dyDescent="0.2">
      <c r="A443" s="61" t="s">
        <v>572</v>
      </c>
      <c r="B443" s="12" t="s">
        <v>573</v>
      </c>
      <c r="C443" s="74" t="s">
        <v>17</v>
      </c>
      <c r="D443" s="12" t="s">
        <v>111</v>
      </c>
      <c r="E443" s="12" t="s">
        <v>608</v>
      </c>
      <c r="F443" s="12"/>
      <c r="G443" s="12" t="s">
        <v>17</v>
      </c>
      <c r="H443" s="51">
        <v>6563.8</v>
      </c>
      <c r="I443" s="51">
        <f t="shared" ref="I443:Q443" si="459">SUM(I445:I447)</f>
        <v>6563.8</v>
      </c>
      <c r="J443" s="52">
        <f t="shared" si="459"/>
        <v>0</v>
      </c>
      <c r="K443" s="52">
        <f t="shared" si="459"/>
        <v>0</v>
      </c>
      <c r="L443" s="52">
        <f t="shared" si="459"/>
        <v>6563.8</v>
      </c>
      <c r="M443" s="52">
        <f t="shared" si="459"/>
        <v>361.00899999999996</v>
      </c>
      <c r="N443" s="52">
        <f t="shared" ref="N443" si="460">SUM(N445:N447)</f>
        <v>0</v>
      </c>
      <c r="O443" s="52">
        <f t="shared" si="459"/>
        <v>0</v>
      </c>
      <c r="P443" s="52">
        <f t="shared" si="459"/>
        <v>0</v>
      </c>
      <c r="Q443" s="52">
        <f t="shared" si="459"/>
        <v>6924.8090000000002</v>
      </c>
      <c r="V443" s="18">
        <f>SUM(V445:V447)</f>
        <v>0</v>
      </c>
      <c r="Z443" s="52">
        <v>6924.8</v>
      </c>
      <c r="AA443" s="52">
        <v>6924.8</v>
      </c>
      <c r="AB443" s="52">
        <v>6924.8</v>
      </c>
    </row>
    <row r="444" spans="1:28" hidden="1" outlineLevel="2" x14ac:dyDescent="0.2">
      <c r="A444" s="61" t="s">
        <v>609</v>
      </c>
      <c r="B444" s="12"/>
      <c r="C444" s="74"/>
      <c r="D444" s="12"/>
      <c r="E444" s="12"/>
      <c r="F444" s="12"/>
      <c r="G444" s="12"/>
      <c r="H444" s="51"/>
      <c r="I444" s="51"/>
      <c r="J444" s="52"/>
      <c r="K444" s="52"/>
      <c r="L444" s="52"/>
      <c r="M444" s="52"/>
      <c r="N444" s="52"/>
      <c r="O444" s="52"/>
      <c r="P444" s="52"/>
      <c r="Q444" s="52"/>
      <c r="V444" s="18"/>
      <c r="Z444" s="52"/>
      <c r="AA444" s="52"/>
      <c r="AB444" s="52"/>
    </row>
    <row r="445" spans="1:28" ht="22.5" hidden="1" outlineLevel="7" x14ac:dyDescent="0.2">
      <c r="A445" s="10" t="s">
        <v>318</v>
      </c>
      <c r="B445" s="11" t="s">
        <v>573</v>
      </c>
      <c r="C445" s="11"/>
      <c r="D445" s="11" t="s">
        <v>111</v>
      </c>
      <c r="E445" s="11" t="s">
        <v>319</v>
      </c>
      <c r="F445" s="11"/>
      <c r="G445" s="11"/>
      <c r="H445" s="53">
        <v>5047.8</v>
      </c>
      <c r="I445" s="53">
        <v>5022</v>
      </c>
      <c r="J445" s="54"/>
      <c r="K445" s="54"/>
      <c r="L445" s="54">
        <f t="shared" ref="L445:L447" si="461">I445-J445-K445</f>
        <v>5022</v>
      </c>
      <c r="M445" s="54">
        <f t="shared" ref="M445:M447" si="462">+L445*5.5%</f>
        <v>276.20999999999998</v>
      </c>
      <c r="N445" s="54">
        <v>0</v>
      </c>
      <c r="O445" s="54"/>
      <c r="P445" s="54"/>
      <c r="Q445" s="52">
        <f t="shared" ref="Q445:Q447" si="463">SUM(L445:P445)</f>
        <v>5298.21</v>
      </c>
      <c r="V445" s="17"/>
      <c r="Z445" s="52">
        <f t="shared" ref="Z445:Z447" si="464">SUM(U445:Y445)</f>
        <v>0</v>
      </c>
      <c r="AA445" s="52">
        <f t="shared" ref="AA445:AB447" si="465">SUM(V445:Z445)</f>
        <v>0</v>
      </c>
      <c r="AB445" s="52">
        <f t="shared" si="465"/>
        <v>0</v>
      </c>
    </row>
    <row r="446" spans="1:28" ht="22.5" hidden="1" outlineLevel="7" x14ac:dyDescent="0.2">
      <c r="A446" s="10" t="s">
        <v>279</v>
      </c>
      <c r="B446" s="11" t="s">
        <v>573</v>
      </c>
      <c r="C446" s="11"/>
      <c r="D446" s="11" t="s">
        <v>111</v>
      </c>
      <c r="E446" s="11" t="s">
        <v>319</v>
      </c>
      <c r="F446" s="11" t="s">
        <v>280</v>
      </c>
      <c r="G446" s="11"/>
      <c r="H446" s="53">
        <v>25.8</v>
      </c>
      <c r="I446" s="53">
        <v>25.8</v>
      </c>
      <c r="J446" s="54"/>
      <c r="K446" s="54"/>
      <c r="L446" s="54">
        <f t="shared" si="461"/>
        <v>25.8</v>
      </c>
      <c r="M446" s="54">
        <f t="shared" si="462"/>
        <v>1.419</v>
      </c>
      <c r="N446" s="54"/>
      <c r="O446" s="54"/>
      <c r="P446" s="54"/>
      <c r="Q446" s="52">
        <f t="shared" si="463"/>
        <v>27.219000000000001</v>
      </c>
      <c r="V446" s="17"/>
      <c r="Z446" s="52">
        <f t="shared" si="464"/>
        <v>0</v>
      </c>
      <c r="AA446" s="52">
        <f t="shared" si="465"/>
        <v>0</v>
      </c>
      <c r="AB446" s="52">
        <f t="shared" si="465"/>
        <v>0</v>
      </c>
    </row>
    <row r="447" spans="1:28" ht="45" hidden="1" outlineLevel="7" x14ac:dyDescent="0.2">
      <c r="A447" s="10" t="s">
        <v>320</v>
      </c>
      <c r="B447" s="11" t="s">
        <v>573</v>
      </c>
      <c r="C447" s="11"/>
      <c r="D447" s="11" t="s">
        <v>111</v>
      </c>
      <c r="E447" s="11" t="s">
        <v>321</v>
      </c>
      <c r="F447" s="11"/>
      <c r="G447" s="11"/>
      <c r="H447" s="53">
        <v>1516</v>
      </c>
      <c r="I447" s="53">
        <v>1516</v>
      </c>
      <c r="J447" s="54"/>
      <c r="K447" s="54"/>
      <c r="L447" s="54">
        <f t="shared" si="461"/>
        <v>1516</v>
      </c>
      <c r="M447" s="54">
        <f t="shared" si="462"/>
        <v>83.38</v>
      </c>
      <c r="N447" s="54">
        <v>0</v>
      </c>
      <c r="O447" s="54"/>
      <c r="P447" s="54"/>
      <c r="Q447" s="52">
        <f t="shared" si="463"/>
        <v>1599.38</v>
      </c>
      <c r="V447" s="17"/>
      <c r="Z447" s="52">
        <f t="shared" si="464"/>
        <v>0</v>
      </c>
      <c r="AA447" s="52">
        <f t="shared" si="465"/>
        <v>0</v>
      </c>
      <c r="AB447" s="52">
        <f t="shared" si="465"/>
        <v>0</v>
      </c>
    </row>
    <row r="448" spans="1:28" outlineLevel="2" x14ac:dyDescent="0.2">
      <c r="A448" s="61" t="s">
        <v>574</v>
      </c>
      <c r="B448" s="12" t="s">
        <v>575</v>
      </c>
      <c r="C448" s="74"/>
      <c r="D448" s="12"/>
      <c r="E448" s="12"/>
      <c r="F448" s="12"/>
      <c r="G448" s="12"/>
      <c r="H448" s="51">
        <v>30408.6</v>
      </c>
      <c r="I448" s="51">
        <f t="shared" ref="I448:Q448" si="466">SUM(I450,I458,I466)</f>
        <v>30408.399999999998</v>
      </c>
      <c r="J448" s="52">
        <f t="shared" si="466"/>
        <v>0</v>
      </c>
      <c r="K448" s="52">
        <f t="shared" si="466"/>
        <v>0</v>
      </c>
      <c r="L448" s="52">
        <f t="shared" si="466"/>
        <v>30357.800000000003</v>
      </c>
      <c r="M448" s="52">
        <f t="shared" si="466"/>
        <v>1380.0105000000001</v>
      </c>
      <c r="N448" s="52">
        <f t="shared" ref="N448" si="467">SUM(N450,N458,N466)</f>
        <v>1021</v>
      </c>
      <c r="O448" s="52">
        <f t="shared" si="466"/>
        <v>70.5</v>
      </c>
      <c r="P448" s="52">
        <f t="shared" si="466"/>
        <v>453.91152</v>
      </c>
      <c r="Q448" s="52">
        <f t="shared" si="466"/>
        <v>33283.222020000001</v>
      </c>
      <c r="V448" s="18">
        <f>SUM(V450,V458,V466)</f>
        <v>0</v>
      </c>
      <c r="Z448" s="52">
        <f t="shared" ref="Z448:AB448" si="468">SUM(Z450,Z458,Z466)</f>
        <v>33681.5</v>
      </c>
      <c r="AA448" s="52">
        <f t="shared" si="468"/>
        <v>33681.5</v>
      </c>
      <c r="AB448" s="52">
        <f t="shared" si="468"/>
        <v>33681.5</v>
      </c>
    </row>
    <row r="449" spans="1:28" outlineLevel="7" x14ac:dyDescent="0.2">
      <c r="A449" s="10" t="s">
        <v>611</v>
      </c>
      <c r="B449" s="12"/>
      <c r="C449" s="74"/>
      <c r="D449" s="12"/>
      <c r="E449" s="12"/>
      <c r="F449" s="12"/>
      <c r="G449" s="12"/>
      <c r="H449" s="51"/>
      <c r="I449" s="51"/>
      <c r="J449" s="52"/>
      <c r="K449" s="52"/>
      <c r="L449" s="54"/>
      <c r="M449" s="52"/>
      <c r="N449" s="52"/>
      <c r="O449" s="52"/>
      <c r="P449" s="52"/>
      <c r="Q449" s="52"/>
      <c r="V449" s="18"/>
      <c r="Z449" s="52"/>
      <c r="AA449" s="52"/>
      <c r="AB449" s="52"/>
    </row>
    <row r="450" spans="1:28" outlineLevel="7" x14ac:dyDescent="0.2">
      <c r="A450" s="10" t="s">
        <v>593</v>
      </c>
      <c r="B450" s="11" t="s">
        <v>575</v>
      </c>
      <c r="C450" s="74" t="s">
        <v>17</v>
      </c>
      <c r="D450" s="12" t="s">
        <v>111</v>
      </c>
      <c r="E450" s="12"/>
      <c r="F450" s="12"/>
      <c r="G450" s="12"/>
      <c r="H450" s="51"/>
      <c r="I450" s="51">
        <f t="shared" ref="I450:Q450" si="469">SUM(I452:I457)</f>
        <v>27494.699999999997</v>
      </c>
      <c r="J450" s="52">
        <f t="shared" si="469"/>
        <v>0</v>
      </c>
      <c r="K450" s="52">
        <f t="shared" si="469"/>
        <v>0</v>
      </c>
      <c r="L450" s="52">
        <f t="shared" si="469"/>
        <v>27494.7</v>
      </c>
      <c r="M450" s="52">
        <f t="shared" si="469"/>
        <v>1250.2764999999999</v>
      </c>
      <c r="N450" s="52">
        <f t="shared" ref="N450" si="470">SUM(N452:N457)</f>
        <v>1021</v>
      </c>
      <c r="O450" s="52">
        <f t="shared" si="469"/>
        <v>69</v>
      </c>
      <c r="P450" s="52">
        <f t="shared" si="469"/>
        <v>308.39999999999998</v>
      </c>
      <c r="Q450" s="52">
        <f t="shared" si="469"/>
        <v>30143.376500000002</v>
      </c>
      <c r="V450" s="21">
        <f>SUM(V452:V457)</f>
        <v>0</v>
      </c>
      <c r="Z450" s="52">
        <v>30504.9</v>
      </c>
      <c r="AA450" s="52">
        <v>30504.9</v>
      </c>
      <c r="AB450" s="52">
        <v>30504.9</v>
      </c>
    </row>
    <row r="451" spans="1:28" outlineLevel="7" x14ac:dyDescent="0.2">
      <c r="A451" s="10" t="s">
        <v>603</v>
      </c>
      <c r="B451" s="12"/>
      <c r="C451" s="74"/>
      <c r="D451" s="12"/>
      <c r="E451" s="12"/>
      <c r="F451" s="12"/>
      <c r="G451" s="12"/>
      <c r="H451" s="51"/>
      <c r="I451" s="51"/>
      <c r="J451" s="52"/>
      <c r="K451" s="52"/>
      <c r="L451" s="52"/>
      <c r="M451" s="52"/>
      <c r="N451" s="52"/>
      <c r="O451" s="52"/>
      <c r="P451" s="52"/>
      <c r="Q451" s="52"/>
      <c r="V451" s="21"/>
      <c r="Z451" s="52"/>
      <c r="AA451" s="52"/>
      <c r="AB451" s="52"/>
    </row>
    <row r="452" spans="1:28" outlineLevel="7" x14ac:dyDescent="0.2">
      <c r="A452" s="10" t="s">
        <v>190</v>
      </c>
      <c r="B452" s="11" t="s">
        <v>575</v>
      </c>
      <c r="C452" s="11" t="s">
        <v>17</v>
      </c>
      <c r="D452" s="11" t="s">
        <v>111</v>
      </c>
      <c r="E452" s="11" t="s">
        <v>319</v>
      </c>
      <c r="F452" s="11" t="s">
        <v>193</v>
      </c>
      <c r="G452" s="11"/>
      <c r="H452" s="51">
        <v>692</v>
      </c>
      <c r="I452" s="51">
        <v>17376.900000000001</v>
      </c>
      <c r="J452" s="52"/>
      <c r="K452" s="52"/>
      <c r="L452" s="54">
        <f t="shared" ref="L452:L456" si="471">I452-J452-K452</f>
        <v>17376.900000000001</v>
      </c>
      <c r="M452" s="52">
        <f>+L452*5.5%</f>
        <v>955.72950000000003</v>
      </c>
      <c r="N452" s="52">
        <v>784.2</v>
      </c>
      <c r="O452" s="52"/>
      <c r="P452" s="52">
        <v>308.39999999999998</v>
      </c>
      <c r="Q452" s="52">
        <f t="shared" ref="Q452:Q457" si="472">SUM(L452:P452)</f>
        <v>19425.229500000005</v>
      </c>
      <c r="V452" s="23"/>
      <c r="Z452" s="52">
        <f t="shared" ref="Z452:Z457" si="473">SUM(U452:Y452)</f>
        <v>0</v>
      </c>
      <c r="AA452" s="52">
        <f t="shared" ref="AA452:AB457" si="474">SUM(V452:Z452)</f>
        <v>0</v>
      </c>
      <c r="AB452" s="52">
        <f t="shared" si="474"/>
        <v>0</v>
      </c>
    </row>
    <row r="453" spans="1:28" ht="33.75" outlineLevel="7" x14ac:dyDescent="0.2">
      <c r="A453" s="10" t="s">
        <v>604</v>
      </c>
      <c r="B453" s="11" t="s">
        <v>575</v>
      </c>
      <c r="C453" s="11"/>
      <c r="D453" s="11" t="s">
        <v>111</v>
      </c>
      <c r="E453" s="11" t="s">
        <v>319</v>
      </c>
      <c r="F453" s="11" t="s">
        <v>193</v>
      </c>
      <c r="G453" s="11"/>
      <c r="H453" s="51">
        <v>686</v>
      </c>
      <c r="I453" s="51">
        <v>365.8</v>
      </c>
      <c r="J453" s="52"/>
      <c r="K453" s="52"/>
      <c r="L453" s="54">
        <v>103</v>
      </c>
      <c r="M453" s="52">
        <f t="shared" ref="M453:M454" si="475">+L453*5.5%</f>
        <v>5.665</v>
      </c>
      <c r="N453" s="52"/>
      <c r="O453" s="52"/>
      <c r="P453" s="52"/>
      <c r="Q453" s="52">
        <f t="shared" si="472"/>
        <v>108.66500000000001</v>
      </c>
      <c r="V453" s="18"/>
      <c r="Z453" s="52">
        <f t="shared" si="473"/>
        <v>0</v>
      </c>
      <c r="AA453" s="52">
        <f t="shared" si="474"/>
        <v>0</v>
      </c>
      <c r="AB453" s="52">
        <f t="shared" si="474"/>
        <v>0</v>
      </c>
    </row>
    <row r="454" spans="1:28" ht="45" outlineLevel="7" x14ac:dyDescent="0.2">
      <c r="A454" s="10" t="s">
        <v>194</v>
      </c>
      <c r="B454" s="11" t="s">
        <v>575</v>
      </c>
      <c r="C454" s="11" t="s">
        <v>17</v>
      </c>
      <c r="D454" s="11" t="s">
        <v>111</v>
      </c>
      <c r="E454" s="11" t="s">
        <v>319</v>
      </c>
      <c r="F454" s="11" t="s">
        <v>197</v>
      </c>
      <c r="G454" s="11" t="s">
        <v>17</v>
      </c>
      <c r="H454" s="51">
        <v>686</v>
      </c>
      <c r="I454" s="51">
        <v>5252.4</v>
      </c>
      <c r="J454" s="52"/>
      <c r="K454" s="52"/>
      <c r="L454" s="54">
        <f t="shared" si="471"/>
        <v>5252.4</v>
      </c>
      <c r="M454" s="52">
        <f t="shared" si="475"/>
        <v>288.88200000000001</v>
      </c>
      <c r="N454" s="52">
        <v>236.8</v>
      </c>
      <c r="O454" s="52"/>
      <c r="P454" s="52"/>
      <c r="Q454" s="52">
        <f t="shared" si="472"/>
        <v>5778.0819999999994</v>
      </c>
      <c r="V454" s="16"/>
      <c r="Z454" s="52">
        <f t="shared" si="473"/>
        <v>0</v>
      </c>
      <c r="AA454" s="52">
        <f t="shared" si="474"/>
        <v>0</v>
      </c>
      <c r="AB454" s="52">
        <f t="shared" si="474"/>
        <v>0</v>
      </c>
    </row>
    <row r="455" spans="1:28" outlineLevel="7" x14ac:dyDescent="0.2">
      <c r="A455" s="10" t="s">
        <v>45</v>
      </c>
      <c r="B455" s="11" t="s">
        <v>575</v>
      </c>
      <c r="C455" s="11"/>
      <c r="D455" s="11" t="s">
        <v>111</v>
      </c>
      <c r="E455" s="11"/>
      <c r="F455" s="11"/>
      <c r="G455" s="11"/>
      <c r="H455" s="51"/>
      <c r="I455" s="51">
        <v>1568.3</v>
      </c>
      <c r="J455" s="52"/>
      <c r="K455" s="52"/>
      <c r="L455" s="54">
        <f t="shared" si="471"/>
        <v>1568.3</v>
      </c>
      <c r="M455" s="52"/>
      <c r="N455" s="52"/>
      <c r="O455" s="54">
        <f>ROUND(L455*4.4/100,1)</f>
        <v>69</v>
      </c>
      <c r="P455" s="52"/>
      <c r="Q455" s="52">
        <f t="shared" si="472"/>
        <v>1637.3</v>
      </c>
      <c r="V455" s="20"/>
      <c r="Z455" s="52">
        <f t="shared" si="473"/>
        <v>0</v>
      </c>
      <c r="AA455" s="52">
        <f t="shared" si="474"/>
        <v>0</v>
      </c>
      <c r="AB455" s="52">
        <f t="shared" si="474"/>
        <v>0</v>
      </c>
    </row>
    <row r="456" spans="1:28" ht="33.75" outlineLevel="7" x14ac:dyDescent="0.2">
      <c r="A456" s="10" t="s">
        <v>605</v>
      </c>
      <c r="B456" s="11" t="s">
        <v>575</v>
      </c>
      <c r="C456" s="11" t="s">
        <v>17</v>
      </c>
      <c r="D456" s="11" t="s">
        <v>111</v>
      </c>
      <c r="E456" s="11" t="s">
        <v>319</v>
      </c>
      <c r="F456" s="11" t="s">
        <v>280</v>
      </c>
      <c r="G456" s="11" t="s">
        <v>17</v>
      </c>
      <c r="H456" s="51">
        <v>6</v>
      </c>
      <c r="I456" s="53">
        <v>2854.3</v>
      </c>
      <c r="J456" s="54"/>
      <c r="K456" s="54"/>
      <c r="L456" s="54">
        <f t="shared" si="471"/>
        <v>2854.3</v>
      </c>
      <c r="M456" s="54"/>
      <c r="N456" s="54"/>
      <c r="O456" s="54"/>
      <c r="P456" s="54"/>
      <c r="Q456" s="52">
        <f t="shared" si="472"/>
        <v>2854.3</v>
      </c>
      <c r="V456" s="17"/>
      <c r="Z456" s="52">
        <f t="shared" si="473"/>
        <v>0</v>
      </c>
      <c r="AA456" s="52">
        <f t="shared" si="474"/>
        <v>0</v>
      </c>
      <c r="AB456" s="52">
        <f t="shared" si="474"/>
        <v>0</v>
      </c>
    </row>
    <row r="457" spans="1:28" outlineLevel="7" x14ac:dyDescent="0.2">
      <c r="A457" s="10" t="s">
        <v>610</v>
      </c>
      <c r="B457" s="11" t="s">
        <v>575</v>
      </c>
      <c r="C457" s="11"/>
      <c r="D457" s="11" t="s">
        <v>111</v>
      </c>
      <c r="E457" s="11"/>
      <c r="F457" s="11"/>
      <c r="G457" s="11"/>
      <c r="H457" s="51"/>
      <c r="I457" s="53">
        <v>77</v>
      </c>
      <c r="J457" s="54"/>
      <c r="K457" s="54"/>
      <c r="L457" s="54">
        <v>339.8</v>
      </c>
      <c r="M457" s="54"/>
      <c r="N457" s="54"/>
      <c r="O457" s="54"/>
      <c r="P457" s="54"/>
      <c r="Q457" s="52">
        <f t="shared" si="472"/>
        <v>339.8</v>
      </c>
      <c r="V457" s="24"/>
      <c r="Z457" s="52">
        <f t="shared" si="473"/>
        <v>0</v>
      </c>
      <c r="AA457" s="52">
        <f t="shared" si="474"/>
        <v>0</v>
      </c>
      <c r="AB457" s="52">
        <f t="shared" si="474"/>
        <v>0</v>
      </c>
    </row>
    <row r="458" spans="1:28" outlineLevel="7" x14ac:dyDescent="0.2">
      <c r="A458" s="61" t="s">
        <v>109</v>
      </c>
      <c r="B458" s="12" t="s">
        <v>575</v>
      </c>
      <c r="C458" s="74" t="s">
        <v>110</v>
      </c>
      <c r="D458" s="12"/>
      <c r="E458" s="12"/>
      <c r="F458" s="12"/>
      <c r="G458" s="12" t="s">
        <v>110</v>
      </c>
      <c r="H458" s="51"/>
      <c r="I458" s="51">
        <f t="shared" ref="I458:Q458" si="476">SUM(I460:I465)</f>
        <v>1156.5</v>
      </c>
      <c r="J458" s="52">
        <f t="shared" si="476"/>
        <v>0</v>
      </c>
      <c r="K458" s="52">
        <f t="shared" si="476"/>
        <v>0</v>
      </c>
      <c r="L458" s="52">
        <f t="shared" si="476"/>
        <v>1110.8999999999999</v>
      </c>
      <c r="M458" s="52">
        <f t="shared" si="476"/>
        <v>49.549499999999995</v>
      </c>
      <c r="N458" s="52">
        <f t="shared" ref="N458" si="477">SUM(N460:N465)</f>
        <v>0</v>
      </c>
      <c r="O458" s="52">
        <f t="shared" si="476"/>
        <v>0</v>
      </c>
      <c r="P458" s="52">
        <f t="shared" si="476"/>
        <v>0</v>
      </c>
      <c r="Q458" s="52">
        <f t="shared" si="476"/>
        <v>1160.4494999999999</v>
      </c>
      <c r="V458" s="16">
        <f>SUM(V460:V465)</f>
        <v>0</v>
      </c>
      <c r="Z458" s="52">
        <f t="shared" ref="Z458:AB458" si="478">SUM(Z460:Z465)</f>
        <v>1160.3999999999999</v>
      </c>
      <c r="AA458" s="52">
        <f t="shared" si="478"/>
        <v>1160.3999999999999</v>
      </c>
      <c r="AB458" s="52">
        <f t="shared" si="478"/>
        <v>1160.3999999999999</v>
      </c>
    </row>
    <row r="459" spans="1:28" outlineLevel="7" x14ac:dyDescent="0.2">
      <c r="A459" s="10" t="s">
        <v>603</v>
      </c>
      <c r="B459" s="12"/>
      <c r="C459" s="74"/>
      <c r="D459" s="12"/>
      <c r="E459" s="12"/>
      <c r="F459" s="12"/>
      <c r="G459" s="12"/>
      <c r="H459" s="51"/>
      <c r="I459" s="51"/>
      <c r="J459" s="52"/>
      <c r="K459" s="52"/>
      <c r="L459" s="52"/>
      <c r="M459" s="52"/>
      <c r="N459" s="52"/>
      <c r="O459" s="52"/>
      <c r="P459" s="52"/>
      <c r="Q459" s="52"/>
      <c r="V459" s="18"/>
      <c r="Z459" s="52"/>
      <c r="AA459" s="52"/>
      <c r="AB459" s="52"/>
    </row>
    <row r="460" spans="1:28" outlineLevel="7" x14ac:dyDescent="0.2">
      <c r="A460" s="10"/>
      <c r="B460" s="11" t="s">
        <v>575</v>
      </c>
      <c r="C460" s="11" t="s">
        <v>110</v>
      </c>
      <c r="D460" s="11" t="s">
        <v>104</v>
      </c>
      <c r="E460" s="11"/>
      <c r="F460" s="11"/>
      <c r="G460" s="11" t="s">
        <v>110</v>
      </c>
      <c r="H460" s="53"/>
      <c r="I460" s="53">
        <v>686</v>
      </c>
      <c r="J460" s="54"/>
      <c r="K460" s="54"/>
      <c r="L460" s="54">
        <f t="shared" ref="L460:L465" si="479">I460-J460-K460</f>
        <v>686</v>
      </c>
      <c r="M460" s="52">
        <f t="shared" ref="M460:M462" si="480">+L460*5.5%</f>
        <v>37.729999999999997</v>
      </c>
      <c r="N460" s="54">
        <v>0</v>
      </c>
      <c r="O460" s="54"/>
      <c r="P460" s="54"/>
      <c r="Q460" s="52">
        <f t="shared" ref="Q460:Q465" si="481">SUM(L460:P460)</f>
        <v>723.73</v>
      </c>
      <c r="V460" s="17"/>
      <c r="Z460" s="52">
        <v>1075.8</v>
      </c>
      <c r="AA460" s="52">
        <f t="shared" ref="AA460:AA465" si="482">SUM(V460:Z460)</f>
        <v>1075.8</v>
      </c>
      <c r="AB460" s="52">
        <v>1075.8</v>
      </c>
    </row>
    <row r="461" spans="1:28" ht="33.75" hidden="1" outlineLevel="7" x14ac:dyDescent="0.2">
      <c r="A461" s="10" t="s">
        <v>604</v>
      </c>
      <c r="B461" s="11" t="s">
        <v>575</v>
      </c>
      <c r="C461" s="11" t="s">
        <v>110</v>
      </c>
      <c r="D461" s="11" t="s">
        <v>104</v>
      </c>
      <c r="E461" s="11"/>
      <c r="F461" s="11"/>
      <c r="G461" s="11" t="s">
        <v>110</v>
      </c>
      <c r="H461" s="53"/>
      <c r="I461" s="53">
        <v>51.6</v>
      </c>
      <c r="J461" s="54"/>
      <c r="K461" s="54"/>
      <c r="L461" s="54">
        <v>6</v>
      </c>
      <c r="M461" s="52">
        <f t="shared" si="480"/>
        <v>0.33</v>
      </c>
      <c r="N461" s="54"/>
      <c r="O461" s="54"/>
      <c r="P461" s="54"/>
      <c r="Q461" s="52">
        <f t="shared" si="481"/>
        <v>6.33</v>
      </c>
      <c r="V461" s="22"/>
      <c r="Z461" s="52">
        <f t="shared" ref="Z461:Z464" si="483">SUM(U461:Y461)</f>
        <v>0</v>
      </c>
      <c r="AA461" s="52">
        <f t="shared" si="482"/>
        <v>0</v>
      </c>
      <c r="AB461" s="52">
        <f>SUM(W461:AA461)</f>
        <v>0</v>
      </c>
    </row>
    <row r="462" spans="1:28" ht="45" hidden="1" outlineLevel="7" x14ac:dyDescent="0.2">
      <c r="A462" s="10" t="s">
        <v>194</v>
      </c>
      <c r="B462" s="11" t="s">
        <v>575</v>
      </c>
      <c r="C462" s="11" t="s">
        <v>110</v>
      </c>
      <c r="D462" s="11" t="s">
        <v>104</v>
      </c>
      <c r="E462" s="11"/>
      <c r="F462" s="11"/>
      <c r="G462" s="11" t="s">
        <v>110</v>
      </c>
      <c r="H462" s="53"/>
      <c r="I462" s="53">
        <v>208.9</v>
      </c>
      <c r="J462" s="54"/>
      <c r="K462" s="54"/>
      <c r="L462" s="54">
        <f t="shared" si="479"/>
        <v>208.9</v>
      </c>
      <c r="M462" s="52">
        <f t="shared" si="480"/>
        <v>11.4895</v>
      </c>
      <c r="N462" s="54">
        <v>0</v>
      </c>
      <c r="O462" s="54"/>
      <c r="P462" s="54"/>
      <c r="Q462" s="52">
        <f t="shared" si="481"/>
        <v>220.3895</v>
      </c>
      <c r="V462" s="17"/>
      <c r="Z462" s="52">
        <f t="shared" si="483"/>
        <v>0</v>
      </c>
      <c r="AA462" s="52">
        <f t="shared" si="482"/>
        <v>0</v>
      </c>
      <c r="AB462" s="52">
        <f>SUM(W462:AA462)</f>
        <v>0</v>
      </c>
    </row>
    <row r="463" spans="1:28" ht="33.75" hidden="1" outlineLevel="7" x14ac:dyDescent="0.2">
      <c r="A463" s="10" t="s">
        <v>605</v>
      </c>
      <c r="B463" s="11" t="s">
        <v>575</v>
      </c>
      <c r="C463" s="11" t="s">
        <v>110</v>
      </c>
      <c r="D463" s="11" t="s">
        <v>104</v>
      </c>
      <c r="E463" s="11"/>
      <c r="F463" s="11"/>
      <c r="G463" s="11" t="s">
        <v>110</v>
      </c>
      <c r="H463" s="53"/>
      <c r="I463" s="53">
        <v>123.4</v>
      </c>
      <c r="J463" s="54"/>
      <c r="K463" s="54"/>
      <c r="L463" s="54">
        <f t="shared" si="479"/>
        <v>123.4</v>
      </c>
      <c r="M463" s="54"/>
      <c r="N463" s="54"/>
      <c r="O463" s="54"/>
      <c r="P463" s="54"/>
      <c r="Q463" s="52">
        <f t="shared" si="481"/>
        <v>123.4</v>
      </c>
      <c r="V463" s="17"/>
      <c r="Z463" s="52">
        <f t="shared" si="483"/>
        <v>0</v>
      </c>
      <c r="AA463" s="52">
        <f t="shared" si="482"/>
        <v>0</v>
      </c>
      <c r="AB463" s="52">
        <f>SUM(W463:AA463)</f>
        <v>0</v>
      </c>
    </row>
    <row r="464" spans="1:28" hidden="1" outlineLevel="7" x14ac:dyDescent="0.2">
      <c r="A464" s="10" t="s">
        <v>610</v>
      </c>
      <c r="B464" s="11" t="s">
        <v>575</v>
      </c>
      <c r="C464" s="11" t="s">
        <v>110</v>
      </c>
      <c r="D464" s="11" t="s">
        <v>104</v>
      </c>
      <c r="E464" s="11"/>
      <c r="F464" s="11"/>
      <c r="G464" s="11" t="s">
        <v>110</v>
      </c>
      <c r="H464" s="53"/>
      <c r="I464" s="53">
        <v>2</v>
      </c>
      <c r="J464" s="54"/>
      <c r="K464" s="54"/>
      <c r="L464" s="54">
        <f t="shared" si="479"/>
        <v>2</v>
      </c>
      <c r="M464" s="54"/>
      <c r="N464" s="54"/>
      <c r="O464" s="54"/>
      <c r="P464" s="54"/>
      <c r="Q464" s="52">
        <f t="shared" si="481"/>
        <v>2</v>
      </c>
      <c r="V464" s="17"/>
      <c r="Z464" s="52">
        <f t="shared" si="483"/>
        <v>0</v>
      </c>
      <c r="AA464" s="52">
        <f t="shared" si="482"/>
        <v>0</v>
      </c>
      <c r="AB464" s="52">
        <f>SUM(W464:AA464)</f>
        <v>0</v>
      </c>
    </row>
    <row r="465" spans="1:28" outlineLevel="7" x14ac:dyDescent="0.2">
      <c r="A465" s="10"/>
      <c r="B465" s="11" t="s">
        <v>575</v>
      </c>
      <c r="C465" s="11" t="s">
        <v>110</v>
      </c>
      <c r="D465" s="11" t="s">
        <v>25</v>
      </c>
      <c r="E465" s="11"/>
      <c r="F465" s="11"/>
      <c r="G465" s="11" t="s">
        <v>110</v>
      </c>
      <c r="H465" s="53"/>
      <c r="I465" s="53">
        <v>84.6</v>
      </c>
      <c r="J465" s="54"/>
      <c r="K465" s="54"/>
      <c r="L465" s="54">
        <f t="shared" si="479"/>
        <v>84.6</v>
      </c>
      <c r="M465" s="54"/>
      <c r="N465" s="54"/>
      <c r="O465" s="54"/>
      <c r="P465" s="54"/>
      <c r="Q465" s="52">
        <f t="shared" si="481"/>
        <v>84.6</v>
      </c>
      <c r="V465" s="17"/>
      <c r="Z465" s="52">
        <v>84.6</v>
      </c>
      <c r="AA465" s="52">
        <f t="shared" si="482"/>
        <v>84.6</v>
      </c>
      <c r="AB465" s="52">
        <v>84.6</v>
      </c>
    </row>
    <row r="466" spans="1:28" ht="22.5" outlineLevel="7" x14ac:dyDescent="0.2">
      <c r="A466" s="61" t="s">
        <v>115</v>
      </c>
      <c r="B466" s="12" t="s">
        <v>575</v>
      </c>
      <c r="C466" s="74" t="s">
        <v>116</v>
      </c>
      <c r="D466" s="12" t="s">
        <v>112</v>
      </c>
      <c r="E466" s="12"/>
      <c r="F466" s="12"/>
      <c r="G466" s="12" t="s">
        <v>116</v>
      </c>
      <c r="H466" s="51"/>
      <c r="I466" s="51">
        <f t="shared" ref="I466:Q466" si="484">SUM(I468:I473)</f>
        <v>1757.1999999999998</v>
      </c>
      <c r="J466" s="52">
        <f t="shared" si="484"/>
        <v>0</v>
      </c>
      <c r="K466" s="52">
        <f t="shared" si="484"/>
        <v>0</v>
      </c>
      <c r="L466" s="52">
        <f t="shared" si="484"/>
        <v>1752.2</v>
      </c>
      <c r="M466" s="52">
        <f t="shared" si="484"/>
        <v>80.1845</v>
      </c>
      <c r="N466" s="52">
        <f t="shared" ref="N466" si="485">SUM(N468:N473)</f>
        <v>0</v>
      </c>
      <c r="O466" s="52">
        <f t="shared" si="484"/>
        <v>1.5</v>
      </c>
      <c r="P466" s="52">
        <f t="shared" si="484"/>
        <v>145.51151999999999</v>
      </c>
      <c r="Q466" s="52">
        <f t="shared" si="484"/>
        <v>1979.3960199999999</v>
      </c>
      <c r="V466" s="18">
        <f>SUM(V468:V473)</f>
        <v>0</v>
      </c>
      <c r="Z466" s="52">
        <f t="shared" ref="Z466:AB466" si="486">SUM(Z468:Z473)</f>
        <v>2016.2</v>
      </c>
      <c r="AA466" s="52">
        <f t="shared" si="486"/>
        <v>2016.2</v>
      </c>
      <c r="AB466" s="52">
        <f t="shared" si="486"/>
        <v>2016.2</v>
      </c>
    </row>
    <row r="467" spans="1:28" hidden="1" outlineLevel="7" x14ac:dyDescent="0.2">
      <c r="A467" s="10" t="s">
        <v>603</v>
      </c>
      <c r="B467" s="12"/>
      <c r="C467" s="74"/>
      <c r="D467" s="12"/>
      <c r="E467" s="12"/>
      <c r="F467" s="12"/>
      <c r="G467" s="12"/>
      <c r="H467" s="51"/>
      <c r="I467" s="51"/>
      <c r="J467" s="52"/>
      <c r="K467" s="52"/>
      <c r="L467" s="52"/>
      <c r="M467" s="52"/>
      <c r="N467" s="52"/>
      <c r="O467" s="52"/>
      <c r="P467" s="52"/>
      <c r="Q467" s="52"/>
      <c r="V467" s="18"/>
      <c r="Z467" s="52"/>
      <c r="AA467" s="52"/>
      <c r="AB467" s="52"/>
    </row>
    <row r="468" spans="1:28" hidden="1" outlineLevel="7" x14ac:dyDescent="0.2">
      <c r="A468" s="10" t="s">
        <v>190</v>
      </c>
      <c r="B468" s="11" t="s">
        <v>575</v>
      </c>
      <c r="C468" s="11" t="s">
        <v>116</v>
      </c>
      <c r="D468" s="11" t="s">
        <v>112</v>
      </c>
      <c r="E468" s="11" t="s">
        <v>319</v>
      </c>
      <c r="F468" s="11" t="s">
        <v>193</v>
      </c>
      <c r="G468" s="11" t="s">
        <v>116</v>
      </c>
      <c r="H468" s="53"/>
      <c r="I468" s="53">
        <v>1114.3</v>
      </c>
      <c r="J468" s="54"/>
      <c r="K468" s="54"/>
      <c r="L468" s="54">
        <f t="shared" ref="L468:L472" si="487">I468-J468-K468</f>
        <v>1114.3</v>
      </c>
      <c r="M468" s="54">
        <f>+L468*5.5%</f>
        <v>61.286499999999997</v>
      </c>
      <c r="N468" s="54"/>
      <c r="O468" s="54"/>
      <c r="P468" s="54">
        <v>101.6</v>
      </c>
      <c r="Q468" s="52">
        <f t="shared" ref="Q468:Q473" si="488">SUM(L468:P468)</f>
        <v>1277.1864999999998</v>
      </c>
      <c r="V468" s="17"/>
      <c r="Z468" s="52">
        <v>2016.2</v>
      </c>
      <c r="AA468" s="52">
        <v>2016.2</v>
      </c>
      <c r="AB468" s="52">
        <v>2016.2</v>
      </c>
    </row>
    <row r="469" spans="1:28" ht="33.75" hidden="1" outlineLevel="7" x14ac:dyDescent="0.2">
      <c r="A469" s="10" t="s">
        <v>604</v>
      </c>
      <c r="B469" s="11" t="s">
        <v>575</v>
      </c>
      <c r="C469" s="11" t="s">
        <v>116</v>
      </c>
      <c r="D469" s="11" t="s">
        <v>112</v>
      </c>
      <c r="E469" s="11" t="s">
        <v>319</v>
      </c>
      <c r="F469" s="11" t="s">
        <v>193</v>
      </c>
      <c r="G469" s="11" t="s">
        <v>116</v>
      </c>
      <c r="H469" s="53"/>
      <c r="I469" s="53">
        <v>41.4</v>
      </c>
      <c r="J469" s="54"/>
      <c r="K469" s="54"/>
      <c r="L469" s="54">
        <v>7.2</v>
      </c>
      <c r="M469" s="54">
        <f t="shared" ref="M469:M470" si="489">+L469*5.5%</f>
        <v>0.39600000000000002</v>
      </c>
      <c r="N469" s="54"/>
      <c r="O469" s="54"/>
      <c r="P469" s="54"/>
      <c r="Q469" s="52">
        <f t="shared" si="488"/>
        <v>7.5960000000000001</v>
      </c>
      <c r="V469" s="22"/>
      <c r="Z469" s="52">
        <f t="shared" ref="Z469:Z473" si="490">SUM(U469:Y469)</f>
        <v>0</v>
      </c>
      <c r="AA469" s="52">
        <f t="shared" ref="AA469:AB473" si="491">SUM(V469:Z469)</f>
        <v>0</v>
      </c>
      <c r="AB469" s="52">
        <f t="shared" si="491"/>
        <v>0</v>
      </c>
    </row>
    <row r="470" spans="1:28" ht="45" hidden="1" outlineLevel="7" x14ac:dyDescent="0.2">
      <c r="A470" s="10" t="s">
        <v>194</v>
      </c>
      <c r="B470" s="11" t="s">
        <v>575</v>
      </c>
      <c r="C470" s="11"/>
      <c r="D470" s="11" t="s">
        <v>112</v>
      </c>
      <c r="E470" s="11" t="s">
        <v>319</v>
      </c>
      <c r="F470" s="11" t="s">
        <v>197</v>
      </c>
      <c r="G470" s="11"/>
      <c r="H470" s="53"/>
      <c r="I470" s="53">
        <v>336.4</v>
      </c>
      <c r="J470" s="54"/>
      <c r="K470" s="54"/>
      <c r="L470" s="54">
        <f t="shared" si="487"/>
        <v>336.4</v>
      </c>
      <c r="M470" s="54">
        <f t="shared" si="489"/>
        <v>18.501999999999999</v>
      </c>
      <c r="N470" s="54"/>
      <c r="O470" s="54"/>
      <c r="P470" s="54">
        <f>P468*30.2/100</f>
        <v>30.683199999999996</v>
      </c>
      <c r="Q470" s="52">
        <f t="shared" si="488"/>
        <v>385.58519999999999</v>
      </c>
      <c r="V470" s="17"/>
      <c r="Z470" s="52">
        <f t="shared" si="490"/>
        <v>0</v>
      </c>
      <c r="AA470" s="52">
        <f t="shared" si="491"/>
        <v>0</v>
      </c>
      <c r="AB470" s="52">
        <f t="shared" si="491"/>
        <v>0</v>
      </c>
    </row>
    <row r="471" spans="1:28" hidden="1" outlineLevel="7" x14ac:dyDescent="0.2">
      <c r="A471" s="10" t="s">
        <v>45</v>
      </c>
      <c r="B471" s="11" t="s">
        <v>575</v>
      </c>
      <c r="C471" s="11" t="s">
        <v>116</v>
      </c>
      <c r="D471" s="11" t="s">
        <v>112</v>
      </c>
      <c r="E471" s="11" t="s">
        <v>319</v>
      </c>
      <c r="F471" s="11" t="s">
        <v>46</v>
      </c>
      <c r="G471" s="11" t="s">
        <v>116</v>
      </c>
      <c r="H471" s="53"/>
      <c r="I471" s="53">
        <v>33.799999999999997</v>
      </c>
      <c r="J471" s="54"/>
      <c r="K471" s="54"/>
      <c r="L471" s="54">
        <f t="shared" si="487"/>
        <v>33.799999999999997</v>
      </c>
      <c r="M471" s="54"/>
      <c r="N471" s="54"/>
      <c r="O471" s="54">
        <f>ROUND(L471*4.4/100,1)</f>
        <v>1.5</v>
      </c>
      <c r="P471" s="54"/>
      <c r="Q471" s="52">
        <f t="shared" si="488"/>
        <v>35.299999999999997</v>
      </c>
      <c r="V471" s="22"/>
      <c r="Z471" s="52">
        <f t="shared" si="490"/>
        <v>0</v>
      </c>
      <c r="AA471" s="52">
        <f t="shared" si="491"/>
        <v>0</v>
      </c>
      <c r="AB471" s="52">
        <f t="shared" si="491"/>
        <v>0</v>
      </c>
    </row>
    <row r="472" spans="1:28" ht="33.75" hidden="1" outlineLevel="7" x14ac:dyDescent="0.2">
      <c r="A472" s="10" t="s">
        <v>605</v>
      </c>
      <c r="B472" s="11" t="s">
        <v>575</v>
      </c>
      <c r="C472" s="11"/>
      <c r="D472" s="11" t="s">
        <v>112</v>
      </c>
      <c r="E472" s="11" t="s">
        <v>106</v>
      </c>
      <c r="F472" s="11"/>
      <c r="G472" s="11"/>
      <c r="H472" s="53"/>
      <c r="I472" s="53">
        <v>226.3</v>
      </c>
      <c r="J472" s="54"/>
      <c r="K472" s="54"/>
      <c r="L472" s="54">
        <f t="shared" si="487"/>
        <v>226.3</v>
      </c>
      <c r="M472" s="54"/>
      <c r="N472" s="54"/>
      <c r="O472" s="54"/>
      <c r="P472" s="54">
        <f>(P468+P470)*0.1</f>
        <v>13.22832</v>
      </c>
      <c r="Q472" s="52">
        <f t="shared" si="488"/>
        <v>239.52832000000001</v>
      </c>
      <c r="V472" s="17"/>
      <c r="Z472" s="52">
        <f t="shared" si="490"/>
        <v>0</v>
      </c>
      <c r="AA472" s="52">
        <f t="shared" si="491"/>
        <v>0</v>
      </c>
      <c r="AB472" s="52">
        <f t="shared" si="491"/>
        <v>0</v>
      </c>
    </row>
    <row r="473" spans="1:28" hidden="1" outlineLevel="7" x14ac:dyDescent="0.2">
      <c r="A473" s="10" t="s">
        <v>610</v>
      </c>
      <c r="B473" s="11" t="s">
        <v>575</v>
      </c>
      <c r="C473" s="11"/>
      <c r="D473" s="11" t="s">
        <v>112</v>
      </c>
      <c r="E473" s="11" t="s">
        <v>106</v>
      </c>
      <c r="F473" s="11" t="s">
        <v>271</v>
      </c>
      <c r="G473" s="11"/>
      <c r="H473" s="53"/>
      <c r="I473" s="53">
        <v>5</v>
      </c>
      <c r="J473" s="54"/>
      <c r="K473" s="54"/>
      <c r="L473" s="54">
        <v>34.200000000000003</v>
      </c>
      <c r="M473" s="54"/>
      <c r="N473" s="54"/>
      <c r="O473" s="54"/>
      <c r="P473" s="54"/>
      <c r="Q473" s="52">
        <f t="shared" si="488"/>
        <v>34.200000000000003</v>
      </c>
      <c r="V473" s="17"/>
      <c r="Z473" s="52">
        <f t="shared" si="490"/>
        <v>0</v>
      </c>
      <c r="AA473" s="52">
        <f t="shared" si="491"/>
        <v>0</v>
      </c>
      <c r="AB473" s="52">
        <f t="shared" si="491"/>
        <v>0</v>
      </c>
    </row>
    <row r="474" spans="1:28" outlineLevel="1" x14ac:dyDescent="0.2">
      <c r="A474" s="61" t="s">
        <v>576</v>
      </c>
      <c r="B474" s="12" t="s">
        <v>577</v>
      </c>
      <c r="C474" s="74"/>
      <c r="D474" s="12"/>
      <c r="E474" s="12"/>
      <c r="F474" s="12"/>
      <c r="G474" s="12"/>
      <c r="H474" s="51">
        <v>2083.1</v>
      </c>
      <c r="I474" s="51">
        <f t="shared" ref="I474:Q474" si="492">SUM(I475:I477)</f>
        <v>2083.1</v>
      </c>
      <c r="J474" s="52">
        <f t="shared" si="492"/>
        <v>0</v>
      </c>
      <c r="K474" s="52">
        <f t="shared" si="492"/>
        <v>0</v>
      </c>
      <c r="L474" s="52">
        <f t="shared" si="492"/>
        <v>2083.1</v>
      </c>
      <c r="M474" s="52">
        <f t="shared" si="492"/>
        <v>0</v>
      </c>
      <c r="N474" s="52">
        <f t="shared" si="492"/>
        <v>0</v>
      </c>
      <c r="O474" s="52">
        <f t="shared" si="492"/>
        <v>0</v>
      </c>
      <c r="P474" s="52">
        <f t="shared" si="492"/>
        <v>616.9</v>
      </c>
      <c r="Q474" s="52">
        <f t="shared" si="492"/>
        <v>2700</v>
      </c>
      <c r="V474" s="18">
        <f>SUM(V475:V477)</f>
        <v>0</v>
      </c>
      <c r="Z474" s="52">
        <f t="shared" ref="Z474:AB474" si="493">SUM(Z475:Z477)</f>
        <v>2700</v>
      </c>
      <c r="AA474" s="52">
        <f t="shared" si="493"/>
        <v>2000</v>
      </c>
      <c r="AB474" s="52">
        <f t="shared" si="493"/>
        <v>2000</v>
      </c>
    </row>
    <row r="475" spans="1:28" ht="22.5" outlineLevel="2" x14ac:dyDescent="0.2">
      <c r="A475" s="65" t="s">
        <v>578</v>
      </c>
      <c r="B475" s="31" t="s">
        <v>579</v>
      </c>
      <c r="C475" s="31" t="s">
        <v>114</v>
      </c>
      <c r="D475" s="31" t="s">
        <v>580</v>
      </c>
      <c r="E475" s="31" t="s">
        <v>581</v>
      </c>
      <c r="F475" s="31" t="s">
        <v>582</v>
      </c>
      <c r="G475" s="31" t="s">
        <v>114</v>
      </c>
      <c r="H475" s="54">
        <v>1410</v>
      </c>
      <c r="I475" s="54">
        <v>1410</v>
      </c>
      <c r="J475" s="54"/>
      <c r="K475" s="54"/>
      <c r="L475" s="54">
        <f t="shared" ref="L475:L477" si="494">I475-J475-K475</f>
        <v>1410</v>
      </c>
      <c r="M475" s="54"/>
      <c r="N475" s="54"/>
      <c r="O475" s="54"/>
      <c r="P475" s="54">
        <v>90</v>
      </c>
      <c r="Q475" s="52">
        <f t="shared" ref="Q475:Q477" si="495">SUM(L475:P475)</f>
        <v>1500</v>
      </c>
      <c r="V475" s="17"/>
      <c r="Z475" s="52">
        <v>1500</v>
      </c>
      <c r="AA475" s="52">
        <f>SUM(V475:Z475)</f>
        <v>1500</v>
      </c>
      <c r="AB475" s="52">
        <v>1500</v>
      </c>
    </row>
    <row r="476" spans="1:28" ht="45" outlineLevel="2" x14ac:dyDescent="0.2">
      <c r="A476" s="10" t="s">
        <v>583</v>
      </c>
      <c r="B476" s="11" t="s">
        <v>584</v>
      </c>
      <c r="C476" s="11" t="s">
        <v>114</v>
      </c>
      <c r="D476" s="11" t="s">
        <v>580</v>
      </c>
      <c r="E476" s="11" t="s">
        <v>581</v>
      </c>
      <c r="F476" s="11" t="s">
        <v>582</v>
      </c>
      <c r="G476" s="11" t="s">
        <v>114</v>
      </c>
      <c r="H476" s="53">
        <v>500</v>
      </c>
      <c r="I476" s="53">
        <v>500</v>
      </c>
      <c r="J476" s="54"/>
      <c r="K476" s="54"/>
      <c r="L476" s="54">
        <f t="shared" si="494"/>
        <v>500</v>
      </c>
      <c r="M476" s="54"/>
      <c r="N476" s="54"/>
      <c r="O476" s="54"/>
      <c r="P476" s="54"/>
      <c r="Q476" s="52">
        <f t="shared" si="495"/>
        <v>500</v>
      </c>
      <c r="V476" s="17"/>
      <c r="Z476" s="52">
        <v>500</v>
      </c>
      <c r="AA476" s="52">
        <f>SUM(V476:Z476)</f>
        <v>500</v>
      </c>
      <c r="AB476" s="52">
        <v>500</v>
      </c>
    </row>
    <row r="477" spans="1:28" ht="33.75" outlineLevel="2" x14ac:dyDescent="0.2">
      <c r="A477" s="10" t="s">
        <v>585</v>
      </c>
      <c r="B477" s="11" t="s">
        <v>586</v>
      </c>
      <c r="C477" s="11" t="s">
        <v>114</v>
      </c>
      <c r="D477" s="11" t="s">
        <v>25</v>
      </c>
      <c r="E477" s="11" t="s">
        <v>581</v>
      </c>
      <c r="F477" s="11" t="s">
        <v>582</v>
      </c>
      <c r="G477" s="11" t="s">
        <v>114</v>
      </c>
      <c r="H477" s="53">
        <v>173.1</v>
      </c>
      <c r="I477" s="53">
        <v>173.1</v>
      </c>
      <c r="J477" s="54"/>
      <c r="K477" s="54"/>
      <c r="L477" s="54">
        <f t="shared" si="494"/>
        <v>173.1</v>
      </c>
      <c r="M477" s="54"/>
      <c r="N477" s="54"/>
      <c r="O477" s="54"/>
      <c r="P477" s="54">
        <v>526.9</v>
      </c>
      <c r="Q477" s="52">
        <f t="shared" si="495"/>
        <v>700</v>
      </c>
      <c r="V477" s="17"/>
      <c r="Z477" s="52">
        <v>700</v>
      </c>
      <c r="AA477" s="52">
        <v>0</v>
      </c>
      <c r="AB477" s="52">
        <v>0</v>
      </c>
    </row>
    <row r="478" spans="1:28" x14ac:dyDescent="0.2">
      <c r="Q478" s="81"/>
      <c r="Z478" s="81"/>
    </row>
    <row r="479" spans="1:28" x14ac:dyDescent="0.2">
      <c r="Q479" s="81"/>
      <c r="Z479" s="81"/>
    </row>
  </sheetData>
  <mergeCells count="4">
    <mergeCell ref="A7:H7"/>
    <mergeCell ref="A5:H5"/>
    <mergeCell ref="A6:H6"/>
    <mergeCell ref="A1:Q1"/>
  </mergeCells>
  <pageMargins left="0.15748031496062992" right="0.15748031496062992" top="0.19685039370078741" bottom="0.19685039370078741" header="0.51181102362204722" footer="0.51181102362204722"/>
  <pageSetup paperSize="9" scale="70" firstPageNumber="141" orientation="landscape" useFirstPageNumber="1" r:id="rId1"/>
  <headerFooter scaleWithDoc="0">
    <oddFooter>&amp;C&amp;"Times New Roman,обычный"&amp;12&amp;P</oddFooter>
  </headerFooter>
  <rowBreaks count="12" manualBreakCount="12">
    <brk id="27" max="27" man="1"/>
    <brk id="45" max="27" man="1"/>
    <brk id="76" max="27" man="1"/>
    <brk id="103" max="27" man="1"/>
    <brk id="126" max="27" man="1"/>
    <brk id="151" max="27" man="1"/>
    <brk id="204" max="27" man="1"/>
    <brk id="246" max="27" man="1"/>
    <brk id="290" max="27" man="1"/>
    <brk id="323" max="27" man="1"/>
    <brk id="377" max="27" man="1"/>
    <brk id="433" max="2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Н. Бобрешева</dc:creator>
  <dc:description>POI HSSF rep:2.55.0.244</dc:description>
  <cp:lastModifiedBy>Мария С. Феллер</cp:lastModifiedBy>
  <cp:lastPrinted>2023-11-08T10:19:35Z</cp:lastPrinted>
  <dcterms:created xsi:type="dcterms:W3CDTF">2023-09-12T09:38:11Z</dcterms:created>
  <dcterms:modified xsi:type="dcterms:W3CDTF">2023-11-09T04:24:57Z</dcterms:modified>
</cp:coreProperties>
</file>